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misi-my.sharepoint.com/personal/mojca_lorenci-visinski_mmi_si/Documents/ODVETNISKA-PISARNA-MLV/DSO_KRSKO/JN_ZIVILA2026/OBJAVA/"/>
    </mc:Choice>
  </mc:AlternateContent>
  <xr:revisionPtr revIDLastSave="0" documentId="13_ncr:1_{BB5F60BA-8D1A-407E-AF32-67BE3F8D6E71}" xr6:coauthVersionLast="47" xr6:coauthVersionMax="47" xr10:uidLastSave="{00000000-0000-0000-0000-000000000000}"/>
  <bookViews>
    <workbookView xWindow="0" yWindow="500" windowWidth="19420" windowHeight="16180" tabRatio="964" firstSheet="7" activeTab="9" xr2:uid="{00000000-000D-0000-FFFF-FFFF00000000}"/>
  </bookViews>
  <sheets>
    <sheet name="Ponudbeni predračun-rekapitulac" sheetId="30" r:id="rId1"/>
    <sheet name="Navodila za izpolnjevanje" sheetId="31" r:id="rId2"/>
    <sheet name="Sadje in zelenjava- SVEŽE" sheetId="1" r:id="rId3"/>
    <sheet name="Sadje in zelenjava - ZAMRZNJENO" sheetId="2" r:id="rId4"/>
    <sheet name="Krompir" sheetId="25" r:id="rId5"/>
    <sheet name="Sadje pridelano Ekološko" sheetId="4" r:id="rId6"/>
    <sheet name="Južno sadje Ekološko" sheetId="5" r:id="rId7"/>
    <sheet name="Jajca Eko" sheetId="6" r:id="rId8"/>
    <sheet name="Mleko in mlečni izdelki" sheetId="7" r:id="rId9"/>
    <sheet name="Ekološki mlečni izdelki " sheetId="8" r:id="rId10"/>
    <sheet name="Meso - GOVEJE" sheetId="9" r:id="rId11"/>
    <sheet name="EKO Meso - GOVEJE" sheetId="10" r:id="rId12"/>
    <sheet name="Meso - Svinjsko" sheetId="11" r:id="rId13"/>
    <sheet name="EKO Meso - Svinjsko" sheetId="12" r:id="rId14"/>
    <sheet name="Mesni izdelki" sheetId="13" r:id="rId15"/>
    <sheet name="Meso-ostalo" sheetId="14" r:id="rId16"/>
    <sheet name="Meso - perutnina in per. izd." sheetId="15" r:id="rId17"/>
    <sheet name="Ribe in morski sadezi" sheetId="16" r:id="rId18"/>
    <sheet name="Kruh, pek. izdelki" sheetId="17" r:id="rId19"/>
    <sheet name="EKO Kruh" sheetId="18" r:id="rId20"/>
    <sheet name="Testenine in zam. prog" sheetId="19" r:id="rId21"/>
    <sheet name="Eko moka" sheetId="20" r:id="rId22"/>
    <sheet name="EKO BIO izdelki" sheetId="21" r:id="rId23"/>
    <sheet name="Splošna prehrambena živila" sheetId="22" r:id="rId24"/>
    <sheet name="Brezalkoholne pijače" sheetId="23" r:id="rId25"/>
    <sheet name="Alkoholne pijače" sheetId="24" r:id="rId26"/>
    <sheet name="Konzervirano sadje" sheetId="27" r:id="rId27"/>
    <sheet name="Konzervirana zelenjava" sheetId="29" r:id="rId28"/>
    <sheet name="Juhe" sheetId="28" r:id="rId29"/>
  </sheets>
  <definedNames>
    <definedName name="_xlnm.Print_Area" localSheetId="25">'Alkoholne pijače'!$A$1:$P$36</definedName>
    <definedName name="_xlnm.Print_Area" localSheetId="24">'Brezalkoholne pijače'!$A$1:$P$53</definedName>
    <definedName name="_xlnm.Print_Area" localSheetId="22">'EKO BIO izdelki'!$A$1:$P$43</definedName>
    <definedName name="_xlnm.Print_Area" localSheetId="19">'EKO Kruh'!$A$1:$P$26</definedName>
    <definedName name="_xlnm.Print_Area" localSheetId="11">'EKO Meso - GOVEJE'!$A$1:$P$26</definedName>
    <definedName name="_xlnm.Print_Area" localSheetId="13">'EKO Meso - Svinjsko'!$A$1:$P$28</definedName>
    <definedName name="_xlnm.Print_Area" localSheetId="21">'Eko moka'!$A$1:$P$29</definedName>
    <definedName name="_xlnm.Print_Area" localSheetId="9">'Ekološki mlečni izdelki '!$A$1:$P$32</definedName>
    <definedName name="_xlnm.Print_Area" localSheetId="7">'Jajca Eko'!$A$1:$P$24</definedName>
    <definedName name="_xlnm.Print_Area" localSheetId="28">Juhe!$A$1:$P$33</definedName>
    <definedName name="_xlnm.Print_Area" localSheetId="6">'Južno sadje Ekološko'!$A$1:$P$27</definedName>
    <definedName name="_xlnm.Print_Area" localSheetId="27">'Konzervirana zelenjava'!$A$1:$P$51</definedName>
    <definedName name="_xlnm.Print_Area" localSheetId="4">Krompir!$A$1:$P$25</definedName>
    <definedName name="_xlnm.Print_Area" localSheetId="18">'Kruh, pek. izdelki'!$A$1:$P$63</definedName>
    <definedName name="_xlnm.Print_Area" localSheetId="14">'Mesni izdelki'!$A$1:$P$59</definedName>
    <definedName name="_xlnm.Print_Area" localSheetId="10">'Meso - GOVEJE'!$A$1:$P$32</definedName>
    <definedName name="_xlnm.Print_Area" localSheetId="16">'Meso - perutnina in per. izd.'!$A$1:$P$48</definedName>
    <definedName name="_xlnm.Print_Area" localSheetId="12">'Meso - Svinjsko'!$A$1:$P$34</definedName>
    <definedName name="_xlnm.Print_Area" localSheetId="15">'Meso-ostalo'!$A$1:$P$27</definedName>
    <definedName name="_xlnm.Print_Area" localSheetId="8">'Mleko in mlečni izdelki'!$A$1:$P$79</definedName>
    <definedName name="_xlnm.Print_Area" localSheetId="0">'Ponudbeni predračun-rekapitulac'!$A$1:$F$42</definedName>
    <definedName name="_xlnm.Print_Area" localSheetId="17">'Ribe in morski sadezi'!$A$1:$P$37</definedName>
    <definedName name="_xlnm.Print_Area" localSheetId="3">'Sadje in zelenjava - ZAMRZNJENO'!$A$1:$P$44</definedName>
    <definedName name="_xlnm.Print_Area" localSheetId="2">'Sadje in zelenjava- SVEŽE'!$A$1:$P$117</definedName>
    <definedName name="_xlnm.Print_Area" localSheetId="5">'Sadje pridelano Ekološko'!$A$1:$P$26</definedName>
    <definedName name="_xlnm.Print_Area" localSheetId="23">'Splošna prehrambena živila'!$A$1:$P$214</definedName>
    <definedName name="_xlnm.Print_Area" localSheetId="20">'Testenine in zam. prog'!$A$1:$P$77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24" l="1"/>
  <c r="J24" i="24"/>
  <c r="I24" i="24"/>
  <c r="K24" i="24" s="1"/>
  <c r="J23" i="24"/>
  <c r="I23" i="24"/>
  <c r="K23" i="24" s="1"/>
  <c r="A23" i="24"/>
  <c r="A24" i="24" s="1"/>
  <c r="K205" i="22"/>
  <c r="J205" i="22"/>
  <c r="K24" i="28"/>
  <c r="J24" i="28"/>
  <c r="A15" i="27" l="1"/>
  <c r="A16" i="27" s="1"/>
  <c r="A17" i="27" s="1"/>
  <c r="A18" i="27" s="1"/>
  <c r="A19" i="27" s="1"/>
  <c r="A20" i="27" s="1"/>
  <c r="J70" i="19"/>
  <c r="J55" i="19"/>
  <c r="I55" i="19"/>
  <c r="K55" i="19" s="1"/>
  <c r="A55" i="19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I21" i="19"/>
  <c r="K21" i="19" s="1"/>
  <c r="J21" i="19"/>
  <c r="J54" i="19"/>
  <c r="I54" i="19"/>
  <c r="K54" i="19" s="1"/>
  <c r="J19" i="19"/>
  <c r="I19" i="19"/>
  <c r="K19" i="19" s="1"/>
  <c r="J42" i="15"/>
  <c r="A38" i="15"/>
  <c r="A39" i="15" s="1"/>
  <c r="A40" i="15" s="1"/>
  <c r="A41" i="15" s="1"/>
  <c r="J70" i="7" l="1"/>
  <c r="A27" i="7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I106" i="1" l="1"/>
  <c r="K106" i="1" s="1"/>
  <c r="J106" i="1"/>
  <c r="A106" i="1"/>
  <c r="A23" i="28" l="1"/>
  <c r="A37" i="29" l="1"/>
  <c r="A38" i="29" s="1"/>
  <c r="A39" i="29" s="1"/>
  <c r="J37" i="29"/>
  <c r="I37" i="29"/>
  <c r="K37" i="29" s="1"/>
  <c r="A15" i="21" l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14" i="21"/>
  <c r="J91" i="1"/>
  <c r="I91" i="1"/>
  <c r="K91" i="1" s="1"/>
  <c r="J54" i="17"/>
  <c r="A38" i="17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J65" i="19" l="1"/>
  <c r="I65" i="19"/>
  <c r="K65" i="19" s="1"/>
  <c r="J64" i="19"/>
  <c r="I64" i="19"/>
  <c r="K64" i="19" s="1"/>
  <c r="J49" i="19"/>
  <c r="I49" i="19"/>
  <c r="K49" i="19" s="1"/>
  <c r="J37" i="19"/>
  <c r="I37" i="19"/>
  <c r="K37" i="19" s="1"/>
  <c r="J62" i="19"/>
  <c r="I62" i="19"/>
  <c r="K62" i="19" s="1"/>
  <c r="J60" i="19"/>
  <c r="I60" i="19"/>
  <c r="K60" i="19" s="1"/>
  <c r="J48" i="19"/>
  <c r="I48" i="19"/>
  <c r="K48" i="19" s="1"/>
  <c r="J28" i="19"/>
  <c r="I28" i="19"/>
  <c r="K28" i="19" s="1"/>
  <c r="J17" i="19"/>
  <c r="I17" i="19"/>
  <c r="K17" i="19" s="1"/>
  <c r="A17" i="16" l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J19" i="16"/>
  <c r="I19" i="16"/>
  <c r="K19" i="16" s="1"/>
  <c r="J17" i="16" l="1"/>
  <c r="I17" i="16"/>
  <c r="K17" i="16" s="1"/>
  <c r="J52" i="13" l="1"/>
  <c r="A15" i="13" l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J15" i="13"/>
  <c r="I15" i="13"/>
  <c r="K15" i="13" s="1"/>
  <c r="A14" i="13"/>
  <c r="I14" i="13"/>
  <c r="K14" i="13" s="1"/>
  <c r="J14" i="13"/>
  <c r="J69" i="7" l="1"/>
  <c r="I69" i="7"/>
  <c r="K69" i="7" s="1"/>
  <c r="J68" i="7"/>
  <c r="I68" i="7"/>
  <c r="K68" i="7" s="1"/>
  <c r="J67" i="7"/>
  <c r="I67" i="7"/>
  <c r="K67" i="7" s="1"/>
  <c r="J66" i="7"/>
  <c r="I66" i="7"/>
  <c r="K66" i="7" s="1"/>
  <c r="J65" i="7"/>
  <c r="I65" i="7"/>
  <c r="K65" i="7" s="1"/>
  <c r="J64" i="7"/>
  <c r="I64" i="7"/>
  <c r="K64" i="7" s="1"/>
  <c r="J63" i="7"/>
  <c r="I63" i="7"/>
  <c r="K63" i="7" s="1"/>
  <c r="J62" i="7"/>
  <c r="I62" i="7"/>
  <c r="K62" i="7" s="1"/>
  <c r="J61" i="7"/>
  <c r="I61" i="7"/>
  <c r="K61" i="7" s="1"/>
  <c r="J60" i="7"/>
  <c r="I60" i="7"/>
  <c r="K60" i="7" s="1"/>
  <c r="J59" i="7"/>
  <c r="I59" i="7"/>
  <c r="K59" i="7" s="1"/>
  <c r="J58" i="7"/>
  <c r="I58" i="7"/>
  <c r="K58" i="7" s="1"/>
  <c r="J57" i="7"/>
  <c r="I57" i="7"/>
  <c r="K57" i="7" s="1"/>
  <c r="K56" i="7"/>
  <c r="J56" i="7"/>
  <c r="I56" i="7"/>
  <c r="J55" i="7"/>
  <c r="I55" i="7"/>
  <c r="K55" i="7" s="1"/>
  <c r="J54" i="7"/>
  <c r="I54" i="7"/>
  <c r="K54" i="7" s="1"/>
  <c r="J53" i="7"/>
  <c r="I53" i="7"/>
  <c r="K53" i="7" s="1"/>
  <c r="J52" i="7"/>
  <c r="I52" i="7"/>
  <c r="K52" i="7" s="1"/>
  <c r="J51" i="7"/>
  <c r="I51" i="7"/>
  <c r="K51" i="7" s="1"/>
  <c r="J50" i="7"/>
  <c r="I50" i="7"/>
  <c r="K50" i="7" s="1"/>
  <c r="J49" i="7"/>
  <c r="I49" i="7"/>
  <c r="K49" i="7" s="1"/>
  <c r="J48" i="7"/>
  <c r="I48" i="7"/>
  <c r="K48" i="7" s="1"/>
  <c r="J47" i="7"/>
  <c r="I47" i="7"/>
  <c r="K47" i="7" s="1"/>
  <c r="J46" i="7"/>
  <c r="I46" i="7"/>
  <c r="K46" i="7" s="1"/>
  <c r="J45" i="7"/>
  <c r="I45" i="7"/>
  <c r="K45" i="7" s="1"/>
  <c r="J44" i="7"/>
  <c r="I44" i="7"/>
  <c r="K44" i="7" s="1"/>
  <c r="J43" i="7"/>
  <c r="I43" i="7"/>
  <c r="K43" i="7" s="1"/>
  <c r="J42" i="7"/>
  <c r="I42" i="7"/>
  <c r="K42" i="7" s="1"/>
  <c r="J41" i="7"/>
  <c r="I41" i="7"/>
  <c r="K41" i="7" s="1"/>
  <c r="J40" i="7"/>
  <c r="I40" i="7"/>
  <c r="K40" i="7" s="1"/>
  <c r="J39" i="7"/>
  <c r="I39" i="7"/>
  <c r="K39" i="7" s="1"/>
  <c r="J38" i="7"/>
  <c r="I38" i="7"/>
  <c r="K38" i="7" s="1"/>
  <c r="J37" i="7"/>
  <c r="I37" i="7"/>
  <c r="K37" i="7" s="1"/>
  <c r="K36" i="7"/>
  <c r="J36" i="7"/>
  <c r="I36" i="7"/>
  <c r="J35" i="7"/>
  <c r="I35" i="7"/>
  <c r="K35" i="7" s="1"/>
  <c r="J34" i="7"/>
  <c r="I34" i="7"/>
  <c r="K34" i="7" s="1"/>
  <c r="J33" i="7"/>
  <c r="I33" i="7"/>
  <c r="K33" i="7" s="1"/>
  <c r="J32" i="7"/>
  <c r="I32" i="7"/>
  <c r="K32" i="7" s="1"/>
  <c r="J31" i="7"/>
  <c r="I31" i="7"/>
  <c r="K31" i="7" s="1"/>
  <c r="J30" i="7"/>
  <c r="I30" i="7"/>
  <c r="K30" i="7" s="1"/>
  <c r="J29" i="7"/>
  <c r="I29" i="7"/>
  <c r="K29" i="7" s="1"/>
  <c r="J28" i="7"/>
  <c r="I28" i="7"/>
  <c r="K28" i="7" s="1"/>
  <c r="J27" i="7"/>
  <c r="I27" i="7"/>
  <c r="K27" i="7" s="1"/>
  <c r="J26" i="7"/>
  <c r="I26" i="7"/>
  <c r="K26" i="7" s="1"/>
  <c r="J25" i="7"/>
  <c r="I25" i="7"/>
  <c r="K25" i="7" s="1"/>
  <c r="J24" i="7"/>
  <c r="I24" i="7"/>
  <c r="K24" i="7" s="1"/>
  <c r="J23" i="7"/>
  <c r="I23" i="7"/>
  <c r="K23" i="7" s="1"/>
  <c r="J22" i="7"/>
  <c r="I22" i="7"/>
  <c r="K22" i="7" s="1"/>
  <c r="J21" i="7"/>
  <c r="I21" i="7"/>
  <c r="K21" i="7" s="1"/>
  <c r="J20" i="7"/>
  <c r="I20" i="7"/>
  <c r="K20" i="7" s="1"/>
  <c r="J19" i="7"/>
  <c r="I19" i="7"/>
  <c r="K19" i="7" s="1"/>
  <c r="J18" i="7"/>
  <c r="I18" i="7"/>
  <c r="K18" i="7" s="1"/>
  <c r="J17" i="7"/>
  <c r="I17" i="7"/>
  <c r="K17" i="7" s="1"/>
  <c r="J16" i="7"/>
  <c r="I16" i="7"/>
  <c r="K16" i="7" s="1"/>
  <c r="J15" i="7"/>
  <c r="I15" i="7"/>
  <c r="K15" i="7" s="1"/>
  <c r="J14" i="7"/>
  <c r="I14" i="7"/>
  <c r="K14" i="7" s="1"/>
  <c r="J39" i="23" l="1"/>
  <c r="I39" i="23"/>
  <c r="K39" i="23" s="1"/>
  <c r="J38" i="23"/>
  <c r="I38" i="23"/>
  <c r="K38" i="23" s="1"/>
  <c r="J204" i="22" l="1"/>
  <c r="J203" i="22"/>
  <c r="J202" i="22"/>
  <c r="J201" i="22"/>
  <c r="I204" i="22"/>
  <c r="K204" i="22" s="1"/>
  <c r="I203" i="22"/>
  <c r="K203" i="22" s="1"/>
  <c r="I202" i="22"/>
  <c r="K202" i="22" s="1"/>
  <c r="I201" i="22"/>
  <c r="K201" i="22" s="1"/>
  <c r="I200" i="22"/>
  <c r="K200" i="22" s="1"/>
  <c r="J200" i="22"/>
  <c r="I199" i="22" l="1"/>
  <c r="K199" i="22" s="1"/>
  <c r="J199" i="22"/>
  <c r="P205" i="22"/>
  <c r="J89" i="22"/>
  <c r="I89" i="22"/>
  <c r="K89" i="22" s="1"/>
  <c r="J198" i="22"/>
  <c r="I198" i="22"/>
  <c r="K198" i="22" s="1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A172" i="22" s="1"/>
  <c r="A173" i="22" s="1"/>
  <c r="A174" i="22" s="1"/>
  <c r="A175" i="22" s="1"/>
  <c r="A176" i="22" s="1"/>
  <c r="A177" i="22" s="1"/>
  <c r="A178" i="22" s="1"/>
  <c r="A179" i="22" s="1"/>
  <c r="A180" i="22" s="1"/>
  <c r="A181" i="22" s="1"/>
  <c r="A182" i="22" s="1"/>
  <c r="A183" i="22" s="1"/>
  <c r="A184" i="22" s="1"/>
  <c r="A185" i="22" s="1"/>
  <c r="A186" i="22" s="1"/>
  <c r="A187" i="22" s="1"/>
  <c r="A188" i="22" s="1"/>
  <c r="A189" i="22" s="1"/>
  <c r="A190" i="22" s="1"/>
  <c r="A191" i="22" s="1"/>
  <c r="A192" i="22" s="1"/>
  <c r="A193" i="22" s="1"/>
  <c r="A194" i="22" s="1"/>
  <c r="A195" i="22" s="1"/>
  <c r="A196" i="22" s="1"/>
  <c r="A197" i="22" s="1"/>
  <c r="A198" i="22" s="1"/>
  <c r="A199" i="22" s="1"/>
  <c r="A200" i="22" s="1"/>
  <c r="A201" i="22" s="1"/>
  <c r="A202" i="22" s="1"/>
  <c r="A203" i="22" s="1"/>
  <c r="A204" i="22" s="1"/>
  <c r="J143" i="22" l="1"/>
  <c r="I143" i="22"/>
  <c r="K143" i="22" s="1"/>
  <c r="J197" i="22"/>
  <c r="I197" i="22"/>
  <c r="K197" i="22" s="1"/>
  <c r="J196" i="22"/>
  <c r="I196" i="22"/>
  <c r="K196" i="22" s="1"/>
  <c r="J93" i="22"/>
  <c r="I93" i="22"/>
  <c r="K93" i="22" s="1"/>
  <c r="J76" i="22"/>
  <c r="I76" i="22"/>
  <c r="K76" i="22" s="1"/>
  <c r="J54" i="22"/>
  <c r="I54" i="22"/>
  <c r="K54" i="22" s="1"/>
  <c r="I55" i="22"/>
  <c r="K55" i="22" s="1"/>
  <c r="J55" i="22"/>
  <c r="J43" i="19"/>
  <c r="I43" i="19"/>
  <c r="K43" i="19" s="1"/>
  <c r="I44" i="19"/>
  <c r="K44" i="19" s="1"/>
  <c r="J44" i="19"/>
  <c r="J42" i="19"/>
  <c r="I42" i="19"/>
  <c r="K42" i="19" s="1"/>
  <c r="J61" i="19"/>
  <c r="I61" i="19"/>
  <c r="K61" i="19" s="1"/>
  <c r="J47" i="19"/>
  <c r="I47" i="19"/>
  <c r="K47" i="19" s="1"/>
  <c r="J51" i="17"/>
  <c r="I51" i="17"/>
  <c r="K51" i="17" s="1"/>
  <c r="J27" i="2" l="1"/>
  <c r="I27" i="2"/>
  <c r="K27" i="2" s="1"/>
  <c r="J65" i="1"/>
  <c r="I65" i="1"/>
  <c r="K65" i="1" s="1"/>
  <c r="J47" i="22" l="1"/>
  <c r="I47" i="22"/>
  <c r="K47" i="22" s="1"/>
  <c r="J102" i="22"/>
  <c r="I102" i="22"/>
  <c r="K102" i="22" s="1"/>
  <c r="J18" i="23"/>
  <c r="I18" i="23"/>
  <c r="K18" i="23" s="1"/>
  <c r="P45" i="23"/>
  <c r="P26" i="24"/>
  <c r="P107" i="1" l="1"/>
  <c r="P36" i="2"/>
  <c r="J16" i="4"/>
  <c r="J30" i="2" l="1"/>
  <c r="J41" i="15"/>
  <c r="I41" i="15"/>
  <c r="K41" i="15" s="1"/>
  <c r="J40" i="15"/>
  <c r="I40" i="15"/>
  <c r="K40" i="15" s="1"/>
  <c r="J44" i="23" l="1"/>
  <c r="I44" i="23"/>
  <c r="K44" i="23" s="1"/>
  <c r="J43" i="23"/>
  <c r="I43" i="23"/>
  <c r="K43" i="23" s="1"/>
  <c r="I52" i="1"/>
  <c r="K52" i="1" s="1"/>
  <c r="J52" i="1"/>
  <c r="I23" i="9"/>
  <c r="K23" i="9" s="1"/>
  <c r="J23" i="9"/>
  <c r="P17" i="25"/>
  <c r="J16" i="15"/>
  <c r="I16" i="15"/>
  <c r="K16" i="15" s="1"/>
  <c r="I17" i="15"/>
  <c r="K17" i="15" s="1"/>
  <c r="J17" i="15"/>
  <c r="F16" i="30" l="1"/>
  <c r="F14" i="30"/>
  <c r="J35" i="22" l="1"/>
  <c r="I35" i="22"/>
  <c r="K35" i="22" s="1"/>
  <c r="P18" i="14"/>
  <c r="F27" i="30" s="1"/>
  <c r="P52" i="13"/>
  <c r="F26" i="30" s="1"/>
  <c r="P27" i="11"/>
  <c r="F24" i="30" s="1"/>
  <c r="P25" i="9"/>
  <c r="F22" i="30" s="1"/>
  <c r="F35" i="30" l="1"/>
  <c r="P24" i="28" l="1"/>
  <c r="F40" i="30" s="1"/>
  <c r="P40" i="29"/>
  <c r="F39" i="30" s="1"/>
  <c r="P21" i="27"/>
  <c r="F38" i="30" s="1"/>
  <c r="F37" i="30"/>
  <c r="F36" i="30"/>
  <c r="P70" i="19"/>
  <c r="F32" i="30" s="1"/>
  <c r="P32" i="16"/>
  <c r="F29" i="30" s="1"/>
  <c r="P42" i="15"/>
  <c r="F28" i="30" s="1"/>
  <c r="P70" i="7"/>
  <c r="F20" i="30" s="1"/>
  <c r="F15" i="30"/>
  <c r="P54" i="17" l="1"/>
  <c r="F30" i="30" s="1"/>
  <c r="J195" i="22" l="1"/>
  <c r="I195" i="22"/>
  <c r="K195" i="22" s="1"/>
  <c r="J194" i="22"/>
  <c r="I194" i="22"/>
  <c r="K194" i="22" s="1"/>
  <c r="J193" i="22"/>
  <c r="I193" i="22"/>
  <c r="K193" i="22" s="1"/>
  <c r="J192" i="22"/>
  <c r="I192" i="22"/>
  <c r="K192" i="22" s="1"/>
  <c r="J191" i="22"/>
  <c r="I191" i="22"/>
  <c r="K191" i="22" s="1"/>
  <c r="J190" i="22"/>
  <c r="I190" i="22"/>
  <c r="K190" i="22" s="1"/>
  <c r="J189" i="22"/>
  <c r="I189" i="22"/>
  <c r="K189" i="22" s="1"/>
  <c r="J188" i="22"/>
  <c r="I188" i="22"/>
  <c r="K188" i="22" s="1"/>
  <c r="J39" i="29"/>
  <c r="I39" i="29"/>
  <c r="K39" i="29" s="1"/>
  <c r="J38" i="29"/>
  <c r="I38" i="29"/>
  <c r="K38" i="29" s="1"/>
  <c r="J36" i="29"/>
  <c r="J40" i="29" s="1"/>
  <c r="I36" i="29"/>
  <c r="K36" i="29" s="1"/>
  <c r="J187" i="22"/>
  <c r="I187" i="22"/>
  <c r="K187" i="22" s="1"/>
  <c r="J186" i="22"/>
  <c r="I186" i="22"/>
  <c r="K186" i="22" s="1"/>
  <c r="J185" i="22"/>
  <c r="I185" i="22"/>
  <c r="K185" i="22" s="1"/>
  <c r="J184" i="22"/>
  <c r="I184" i="22"/>
  <c r="K184" i="22" s="1"/>
  <c r="J183" i="22"/>
  <c r="I183" i="22"/>
  <c r="K183" i="22" s="1"/>
  <c r="J182" i="22"/>
  <c r="I182" i="22"/>
  <c r="K182" i="22" s="1"/>
  <c r="J181" i="22"/>
  <c r="I181" i="22"/>
  <c r="K181" i="22" s="1"/>
  <c r="J180" i="22"/>
  <c r="I180" i="22"/>
  <c r="K180" i="22" s="1"/>
  <c r="J179" i="22"/>
  <c r="I179" i="22"/>
  <c r="K179" i="22" s="1"/>
  <c r="J178" i="22"/>
  <c r="I178" i="22"/>
  <c r="K178" i="22" s="1"/>
  <c r="J177" i="22"/>
  <c r="I177" i="22"/>
  <c r="K177" i="22" s="1"/>
  <c r="J176" i="22"/>
  <c r="I176" i="22"/>
  <c r="K176" i="22" s="1"/>
  <c r="J175" i="22"/>
  <c r="I175" i="22"/>
  <c r="K175" i="22" s="1"/>
  <c r="J174" i="22"/>
  <c r="I174" i="22"/>
  <c r="K174" i="22" s="1"/>
  <c r="J173" i="22"/>
  <c r="I173" i="22"/>
  <c r="K173" i="22" s="1"/>
  <c r="J172" i="22"/>
  <c r="I172" i="22"/>
  <c r="K172" i="22" s="1"/>
  <c r="J171" i="22"/>
  <c r="I171" i="22"/>
  <c r="K171" i="22" s="1"/>
  <c r="J170" i="22"/>
  <c r="I170" i="22"/>
  <c r="K170" i="22" s="1"/>
  <c r="J169" i="22"/>
  <c r="I169" i="22"/>
  <c r="K169" i="22" s="1"/>
  <c r="J168" i="22"/>
  <c r="I168" i="22"/>
  <c r="K168" i="22" s="1"/>
  <c r="J167" i="22"/>
  <c r="I167" i="22"/>
  <c r="K167" i="22" s="1"/>
  <c r="J166" i="22"/>
  <c r="I166" i="22"/>
  <c r="K166" i="22" s="1"/>
  <c r="J165" i="22"/>
  <c r="I165" i="22"/>
  <c r="K165" i="22" s="1"/>
  <c r="J164" i="22"/>
  <c r="I164" i="22"/>
  <c r="K164" i="22" s="1"/>
  <c r="J163" i="22"/>
  <c r="I163" i="22"/>
  <c r="K163" i="22" s="1"/>
  <c r="J162" i="22"/>
  <c r="I162" i="22"/>
  <c r="K162" i="22" s="1"/>
  <c r="J161" i="22"/>
  <c r="I161" i="22"/>
  <c r="K161" i="22" s="1"/>
  <c r="J160" i="22"/>
  <c r="I160" i="22"/>
  <c r="K160" i="22" s="1"/>
  <c r="J159" i="22"/>
  <c r="I159" i="22"/>
  <c r="K159" i="22" s="1"/>
  <c r="J158" i="22"/>
  <c r="I158" i="22"/>
  <c r="K158" i="22" s="1"/>
  <c r="J157" i="22"/>
  <c r="I157" i="22"/>
  <c r="K157" i="22" s="1"/>
  <c r="J156" i="22"/>
  <c r="I156" i="22"/>
  <c r="K156" i="22" s="1"/>
  <c r="J155" i="22"/>
  <c r="I155" i="22"/>
  <c r="K155" i="22" s="1"/>
  <c r="J154" i="22"/>
  <c r="I154" i="22"/>
  <c r="K154" i="22" s="1"/>
  <c r="J153" i="22"/>
  <c r="I153" i="22"/>
  <c r="K153" i="22" s="1"/>
  <c r="J152" i="22"/>
  <c r="I152" i="22"/>
  <c r="K152" i="22" s="1"/>
  <c r="J151" i="22"/>
  <c r="I151" i="22"/>
  <c r="K151" i="22" s="1"/>
  <c r="J150" i="22"/>
  <c r="I150" i="22"/>
  <c r="K150" i="22" s="1"/>
  <c r="J149" i="22"/>
  <c r="I149" i="22"/>
  <c r="K149" i="22" s="1"/>
  <c r="J148" i="22"/>
  <c r="I148" i="22"/>
  <c r="K148" i="22" s="1"/>
  <c r="J147" i="22"/>
  <c r="I147" i="22"/>
  <c r="K147" i="22" s="1"/>
  <c r="J146" i="22"/>
  <c r="I146" i="22"/>
  <c r="K146" i="22" s="1"/>
  <c r="J145" i="22"/>
  <c r="I145" i="22"/>
  <c r="K145" i="22" s="1"/>
  <c r="J144" i="22"/>
  <c r="I144" i="22"/>
  <c r="K144" i="22" s="1"/>
  <c r="J142" i="22"/>
  <c r="I142" i="22"/>
  <c r="K142" i="22" s="1"/>
  <c r="J141" i="22"/>
  <c r="I141" i="22"/>
  <c r="K141" i="22" s="1"/>
  <c r="J140" i="22"/>
  <c r="I140" i="22"/>
  <c r="K140" i="22" s="1"/>
  <c r="J139" i="22"/>
  <c r="I139" i="22"/>
  <c r="K139" i="22" s="1"/>
  <c r="J138" i="22"/>
  <c r="I138" i="22"/>
  <c r="K138" i="22" s="1"/>
  <c r="J137" i="22"/>
  <c r="I137" i="22"/>
  <c r="K137" i="22" s="1"/>
  <c r="J136" i="22"/>
  <c r="I136" i="22"/>
  <c r="K136" i="22" s="1"/>
  <c r="J135" i="22"/>
  <c r="I135" i="22"/>
  <c r="K135" i="22" s="1"/>
  <c r="J134" i="22"/>
  <c r="I134" i="22"/>
  <c r="K134" i="22" s="1"/>
  <c r="J133" i="22"/>
  <c r="I133" i="22"/>
  <c r="K133" i="22" s="1"/>
  <c r="J132" i="22"/>
  <c r="I132" i="22"/>
  <c r="K132" i="22" s="1"/>
  <c r="J131" i="22"/>
  <c r="I131" i="22"/>
  <c r="K131" i="22" s="1"/>
  <c r="J130" i="22"/>
  <c r="I130" i="22"/>
  <c r="K130" i="22" s="1"/>
  <c r="J129" i="22"/>
  <c r="I129" i="22"/>
  <c r="K129" i="22" s="1"/>
  <c r="J128" i="22"/>
  <c r="I128" i="22"/>
  <c r="K128" i="22" s="1"/>
  <c r="J127" i="22"/>
  <c r="I127" i="22"/>
  <c r="K127" i="22" s="1"/>
  <c r="J126" i="22"/>
  <c r="I126" i="22"/>
  <c r="K126" i="22" s="1"/>
  <c r="J125" i="22"/>
  <c r="I125" i="22"/>
  <c r="K125" i="22" s="1"/>
  <c r="J124" i="22"/>
  <c r="I124" i="22"/>
  <c r="K124" i="22" s="1"/>
  <c r="J123" i="22"/>
  <c r="I123" i="22"/>
  <c r="K123" i="22" s="1"/>
  <c r="J122" i="22"/>
  <c r="I122" i="22"/>
  <c r="K122" i="22" s="1"/>
  <c r="J121" i="22"/>
  <c r="I121" i="22"/>
  <c r="K121" i="22" s="1"/>
  <c r="J120" i="22"/>
  <c r="I120" i="22"/>
  <c r="K120" i="22" s="1"/>
  <c r="J119" i="22"/>
  <c r="I119" i="22"/>
  <c r="K119" i="22" s="1"/>
  <c r="J118" i="22"/>
  <c r="I118" i="22"/>
  <c r="K118" i="22" s="1"/>
  <c r="J117" i="22"/>
  <c r="I117" i="22"/>
  <c r="K117" i="22" s="1"/>
  <c r="J116" i="22"/>
  <c r="I116" i="22"/>
  <c r="K116" i="22" s="1"/>
  <c r="J115" i="22"/>
  <c r="I115" i="22"/>
  <c r="K115" i="22" s="1"/>
  <c r="J114" i="22"/>
  <c r="I114" i="22"/>
  <c r="K114" i="22" s="1"/>
  <c r="J113" i="22"/>
  <c r="I113" i="22"/>
  <c r="K113" i="22" s="1"/>
  <c r="J112" i="22"/>
  <c r="I112" i="22"/>
  <c r="K112" i="22" s="1"/>
  <c r="J111" i="22"/>
  <c r="I111" i="22"/>
  <c r="K111" i="22" s="1"/>
  <c r="J110" i="22"/>
  <c r="I110" i="22"/>
  <c r="K110" i="22" s="1"/>
  <c r="J109" i="22"/>
  <c r="I109" i="22"/>
  <c r="K109" i="22" s="1"/>
  <c r="J108" i="22"/>
  <c r="I108" i="22"/>
  <c r="K108" i="22" s="1"/>
  <c r="J107" i="22"/>
  <c r="I107" i="22"/>
  <c r="K107" i="22" s="1"/>
  <c r="J106" i="22"/>
  <c r="I106" i="22"/>
  <c r="K106" i="22" s="1"/>
  <c r="J105" i="22"/>
  <c r="I105" i="22"/>
  <c r="K105" i="22" s="1"/>
  <c r="J104" i="22"/>
  <c r="I104" i="22"/>
  <c r="K104" i="22" s="1"/>
  <c r="J103" i="22"/>
  <c r="I103" i="22"/>
  <c r="K103" i="22" s="1"/>
  <c r="J101" i="22"/>
  <c r="I101" i="22"/>
  <c r="K101" i="22" s="1"/>
  <c r="J100" i="22"/>
  <c r="I100" i="22"/>
  <c r="K100" i="22" s="1"/>
  <c r="J99" i="22"/>
  <c r="I99" i="22"/>
  <c r="K99" i="22" s="1"/>
  <c r="J23" i="28"/>
  <c r="I23" i="28"/>
  <c r="K23" i="28" s="1"/>
  <c r="J35" i="29"/>
  <c r="I35" i="29"/>
  <c r="K35" i="29" s="1"/>
  <c r="J34" i="29"/>
  <c r="I34" i="29"/>
  <c r="K34" i="29" s="1"/>
  <c r="J33" i="29"/>
  <c r="I33" i="29"/>
  <c r="K33" i="29" s="1"/>
  <c r="J32" i="29"/>
  <c r="I32" i="29"/>
  <c r="K32" i="29" s="1"/>
  <c r="J31" i="29"/>
  <c r="I31" i="29"/>
  <c r="K31" i="29" s="1"/>
  <c r="J30" i="29"/>
  <c r="I30" i="29"/>
  <c r="K30" i="29" s="1"/>
  <c r="J29" i="29"/>
  <c r="I29" i="29"/>
  <c r="K29" i="29" s="1"/>
  <c r="J28" i="29"/>
  <c r="I28" i="29"/>
  <c r="K28" i="29" s="1"/>
  <c r="J27" i="29"/>
  <c r="I27" i="29"/>
  <c r="K27" i="29" s="1"/>
  <c r="J26" i="29"/>
  <c r="I26" i="29"/>
  <c r="K26" i="29" s="1"/>
  <c r="J25" i="29"/>
  <c r="I25" i="29"/>
  <c r="K25" i="29" s="1"/>
  <c r="J24" i="29"/>
  <c r="I24" i="29"/>
  <c r="K24" i="29" s="1"/>
  <c r="J23" i="29"/>
  <c r="I23" i="29"/>
  <c r="K23" i="29" s="1"/>
  <c r="J22" i="29"/>
  <c r="I22" i="29"/>
  <c r="K22" i="29" s="1"/>
  <c r="J21" i="29"/>
  <c r="I21" i="29"/>
  <c r="K21" i="29" s="1"/>
  <c r="J20" i="29"/>
  <c r="I20" i="29"/>
  <c r="K20" i="29" s="1"/>
  <c r="J19" i="29"/>
  <c r="I19" i="29"/>
  <c r="K19" i="29" s="1"/>
  <c r="J18" i="29"/>
  <c r="I18" i="29"/>
  <c r="K18" i="29" s="1"/>
  <c r="J17" i="29"/>
  <c r="I17" i="29"/>
  <c r="K17" i="29" s="1"/>
  <c r="J16" i="29"/>
  <c r="I16" i="29"/>
  <c r="K16" i="29" s="1"/>
  <c r="J15" i="29"/>
  <c r="I15" i="29"/>
  <c r="K15" i="29" s="1"/>
  <c r="J14" i="29"/>
  <c r="I14" i="29"/>
  <c r="K14" i="29" s="1"/>
  <c r="A14" i="29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J13" i="29"/>
  <c r="I13" i="29"/>
  <c r="K13" i="29" s="1"/>
  <c r="J22" i="28"/>
  <c r="I22" i="28"/>
  <c r="K22" i="28" s="1"/>
  <c r="J21" i="28"/>
  <c r="I21" i="28"/>
  <c r="K21" i="28" s="1"/>
  <c r="J20" i="28"/>
  <c r="I20" i="28"/>
  <c r="K20" i="28" s="1"/>
  <c r="J19" i="28"/>
  <c r="I19" i="28"/>
  <c r="K19" i="28" s="1"/>
  <c r="J18" i="28"/>
  <c r="I18" i="28"/>
  <c r="K18" i="28" s="1"/>
  <c r="J17" i="28"/>
  <c r="I17" i="28"/>
  <c r="K17" i="28" s="1"/>
  <c r="J16" i="28"/>
  <c r="I16" i="28"/>
  <c r="K16" i="28" s="1"/>
  <c r="J15" i="28"/>
  <c r="I15" i="28"/>
  <c r="K15" i="28" s="1"/>
  <c r="J14" i="28"/>
  <c r="I14" i="28"/>
  <c r="K14" i="28" s="1"/>
  <c r="J13" i="28"/>
  <c r="I13" i="28"/>
  <c r="K13" i="28" s="1"/>
  <c r="A14" i="28"/>
  <c r="A15" i="28" s="1"/>
  <c r="A16" i="28" s="1"/>
  <c r="A17" i="28" s="1"/>
  <c r="A18" i="28" s="1"/>
  <c r="A14" i="27"/>
  <c r="J20" i="27"/>
  <c r="I20" i="27"/>
  <c r="K20" i="27" s="1"/>
  <c r="J19" i="27"/>
  <c r="I19" i="27"/>
  <c r="K19" i="27" s="1"/>
  <c r="J18" i="27"/>
  <c r="I18" i="27"/>
  <c r="K18" i="27" s="1"/>
  <c r="J17" i="27"/>
  <c r="I17" i="27"/>
  <c r="K17" i="27" s="1"/>
  <c r="J16" i="27"/>
  <c r="I16" i="27"/>
  <c r="K16" i="27" s="1"/>
  <c r="J15" i="27"/>
  <c r="I15" i="27"/>
  <c r="K15" i="27" s="1"/>
  <c r="J14" i="27"/>
  <c r="I14" i="27"/>
  <c r="K14" i="27" s="1"/>
  <c r="J13" i="27"/>
  <c r="I13" i="27"/>
  <c r="K13" i="27" s="1"/>
  <c r="A19" i="28" l="1"/>
  <c r="A20" i="28" s="1"/>
  <c r="A21" i="28" s="1"/>
  <c r="A22" i="28" s="1"/>
  <c r="C39" i="30"/>
  <c r="K40" i="29"/>
  <c r="E39" i="30" s="1"/>
  <c r="C40" i="30"/>
  <c r="E40" i="30"/>
  <c r="K21" i="27"/>
  <c r="E38" i="30" s="1"/>
  <c r="J21" i="27"/>
  <c r="C38" i="30" s="1"/>
  <c r="I13" i="19"/>
  <c r="J13" i="19"/>
  <c r="I14" i="19"/>
  <c r="J14" i="19"/>
  <c r="I15" i="19"/>
  <c r="J15" i="19"/>
  <c r="I16" i="19"/>
  <c r="J16" i="19"/>
  <c r="I18" i="19"/>
  <c r="J18" i="19"/>
  <c r="I20" i="19"/>
  <c r="J20" i="19"/>
  <c r="I22" i="19"/>
  <c r="J22" i="19"/>
  <c r="I23" i="19"/>
  <c r="J23" i="19"/>
  <c r="I24" i="19"/>
  <c r="J24" i="19"/>
  <c r="I25" i="19"/>
  <c r="J25" i="19"/>
  <c r="I26" i="19"/>
  <c r="J26" i="19"/>
  <c r="I27" i="19"/>
  <c r="J27" i="19"/>
  <c r="I29" i="19"/>
  <c r="J29" i="19"/>
  <c r="I30" i="19"/>
  <c r="J30" i="19"/>
  <c r="I31" i="19"/>
  <c r="J31" i="19"/>
  <c r="I32" i="19"/>
  <c r="J32" i="19"/>
  <c r="I33" i="19"/>
  <c r="J33" i="19"/>
  <c r="I34" i="19"/>
  <c r="J34" i="19"/>
  <c r="I35" i="19"/>
  <c r="J35" i="19"/>
  <c r="I36" i="19"/>
  <c r="J36" i="19"/>
  <c r="I38" i="19"/>
  <c r="J38" i="19"/>
  <c r="I39" i="19"/>
  <c r="J39" i="19"/>
  <c r="I40" i="19"/>
  <c r="J40" i="19"/>
  <c r="I41" i="19"/>
  <c r="J41" i="19"/>
  <c r="I45" i="19"/>
  <c r="J45" i="19"/>
  <c r="I46" i="19"/>
  <c r="J46" i="19"/>
  <c r="I50" i="19"/>
  <c r="J50" i="19"/>
  <c r="I51" i="19"/>
  <c r="J51" i="19"/>
  <c r="I52" i="19"/>
  <c r="J52" i="19"/>
  <c r="I53" i="19"/>
  <c r="J53" i="19"/>
  <c r="I56" i="19"/>
  <c r="J56" i="19"/>
  <c r="I57" i="19"/>
  <c r="J57" i="19"/>
  <c r="I58" i="19"/>
  <c r="J58" i="19"/>
  <c r="I59" i="19"/>
  <c r="J59" i="19"/>
  <c r="I63" i="19"/>
  <c r="J63" i="19"/>
  <c r="I66" i="19"/>
  <c r="J66" i="19"/>
  <c r="I67" i="19"/>
  <c r="J67" i="19"/>
  <c r="I68" i="19"/>
  <c r="J68" i="19"/>
  <c r="I69" i="19"/>
  <c r="J69" i="19"/>
  <c r="J51" i="13"/>
  <c r="I51" i="13"/>
  <c r="K51" i="13" s="1"/>
  <c r="J24" i="9"/>
  <c r="I24" i="9"/>
  <c r="K24" i="9" s="1"/>
  <c r="D40" i="30" l="1"/>
  <c r="D39" i="30"/>
  <c r="D38" i="30"/>
  <c r="J16" i="2"/>
  <c r="I16" i="2"/>
  <c r="K16" i="2" s="1"/>
  <c r="J105" i="1"/>
  <c r="I105" i="1"/>
  <c r="K105" i="1" s="1"/>
  <c r="J104" i="1"/>
  <c r="I104" i="1"/>
  <c r="K104" i="1" s="1"/>
  <c r="J39" i="15" l="1"/>
  <c r="I39" i="15"/>
  <c r="K39" i="15" s="1"/>
  <c r="J38" i="15"/>
  <c r="I38" i="15"/>
  <c r="K38" i="15" s="1"/>
  <c r="I103" i="1"/>
  <c r="K103" i="1" s="1"/>
  <c r="J103" i="1"/>
  <c r="I13" i="11" l="1"/>
  <c r="K13" i="11" s="1"/>
  <c r="J13" i="11"/>
  <c r="J16" i="25" l="1"/>
  <c r="I16" i="25"/>
  <c r="K16" i="25" s="1"/>
  <c r="J102" i="1"/>
  <c r="I102" i="1"/>
  <c r="K102" i="1" s="1"/>
  <c r="I37" i="15" l="1"/>
  <c r="K37" i="15" s="1"/>
  <c r="J37" i="15"/>
  <c r="J15" i="25" l="1"/>
  <c r="I15" i="25"/>
  <c r="K15" i="25" s="1"/>
  <c r="A15" i="25"/>
  <c r="A16" i="25" s="1"/>
  <c r="J14" i="25"/>
  <c r="I14" i="25"/>
  <c r="K14" i="25" s="1"/>
  <c r="K17" i="25" l="1"/>
  <c r="E16" i="30" s="1"/>
  <c r="J17" i="25"/>
  <c r="C16" i="30" s="1"/>
  <c r="I31" i="16"/>
  <c r="K31" i="16" s="1"/>
  <c r="J31" i="16"/>
  <c r="D16" i="30" l="1"/>
  <c r="I101" i="1" l="1"/>
  <c r="K101" i="1" s="1"/>
  <c r="J101" i="1"/>
  <c r="J50" i="13"/>
  <c r="I50" i="13"/>
  <c r="K50" i="13" s="1"/>
  <c r="J49" i="13"/>
  <c r="I49" i="13"/>
  <c r="K49" i="13" s="1"/>
  <c r="J48" i="13"/>
  <c r="I48" i="13"/>
  <c r="K48" i="13" s="1"/>
  <c r="J47" i="13"/>
  <c r="I47" i="13"/>
  <c r="K47" i="13" s="1"/>
  <c r="J46" i="13"/>
  <c r="I46" i="13"/>
  <c r="K46" i="13" s="1"/>
  <c r="J45" i="13"/>
  <c r="I45" i="13"/>
  <c r="K45" i="13" s="1"/>
  <c r="J44" i="13"/>
  <c r="I44" i="13"/>
  <c r="K44" i="13" s="1"/>
  <c r="J43" i="13"/>
  <c r="I43" i="13"/>
  <c r="K43" i="13" s="1"/>
  <c r="J42" i="13"/>
  <c r="I42" i="13"/>
  <c r="K42" i="13" s="1"/>
  <c r="J41" i="13"/>
  <c r="I41" i="13"/>
  <c r="K41" i="13" s="1"/>
  <c r="J40" i="13"/>
  <c r="I40" i="13"/>
  <c r="K40" i="13" s="1"/>
  <c r="J39" i="13"/>
  <c r="I39" i="13"/>
  <c r="K39" i="13" s="1"/>
  <c r="J38" i="13"/>
  <c r="I38" i="13"/>
  <c r="K38" i="13" s="1"/>
  <c r="J37" i="13"/>
  <c r="I37" i="13"/>
  <c r="K37" i="13" s="1"/>
  <c r="J36" i="13"/>
  <c r="I36" i="13"/>
  <c r="K36" i="13" s="1"/>
  <c r="J35" i="13"/>
  <c r="I35" i="13"/>
  <c r="K35" i="13" s="1"/>
  <c r="J34" i="13"/>
  <c r="I34" i="13"/>
  <c r="K34" i="13" s="1"/>
  <c r="J33" i="13"/>
  <c r="I33" i="13"/>
  <c r="K33" i="13" s="1"/>
  <c r="J32" i="13"/>
  <c r="I32" i="13"/>
  <c r="K32" i="13" s="1"/>
  <c r="J31" i="13"/>
  <c r="I31" i="13"/>
  <c r="K31" i="13" s="1"/>
  <c r="J30" i="13"/>
  <c r="I30" i="13"/>
  <c r="K30" i="13" s="1"/>
  <c r="J29" i="13"/>
  <c r="I29" i="13"/>
  <c r="K29" i="13" s="1"/>
  <c r="J28" i="13"/>
  <c r="I28" i="13"/>
  <c r="K28" i="13" s="1"/>
  <c r="J27" i="13"/>
  <c r="I27" i="13"/>
  <c r="K27" i="13" s="1"/>
  <c r="J26" i="13"/>
  <c r="I26" i="13"/>
  <c r="K26" i="13" s="1"/>
  <c r="J25" i="13"/>
  <c r="I25" i="13"/>
  <c r="K25" i="13" s="1"/>
  <c r="J24" i="13"/>
  <c r="I24" i="13"/>
  <c r="K24" i="13" s="1"/>
  <c r="J23" i="13"/>
  <c r="I23" i="13"/>
  <c r="K23" i="13" s="1"/>
  <c r="J22" i="13"/>
  <c r="I22" i="13"/>
  <c r="K22" i="13" s="1"/>
  <c r="J21" i="13"/>
  <c r="I21" i="13"/>
  <c r="K21" i="13" s="1"/>
  <c r="J20" i="13"/>
  <c r="I20" i="13"/>
  <c r="K20" i="13" s="1"/>
  <c r="J19" i="13"/>
  <c r="I19" i="13"/>
  <c r="K19" i="13" s="1"/>
  <c r="J18" i="13"/>
  <c r="I18" i="13"/>
  <c r="K18" i="13" s="1"/>
  <c r="J17" i="13"/>
  <c r="I17" i="13"/>
  <c r="K17" i="13" s="1"/>
  <c r="J34" i="21"/>
  <c r="I34" i="21"/>
  <c r="K34" i="21" s="1"/>
  <c r="J33" i="21"/>
  <c r="I33" i="21"/>
  <c r="K33" i="21" s="1"/>
  <c r="J32" i="21"/>
  <c r="I32" i="21"/>
  <c r="K32" i="21" s="1"/>
  <c r="J31" i="21"/>
  <c r="I31" i="21"/>
  <c r="K31" i="21" s="1"/>
  <c r="J30" i="21"/>
  <c r="I30" i="21"/>
  <c r="K30" i="21" s="1"/>
  <c r="J29" i="21"/>
  <c r="I29" i="21"/>
  <c r="K29" i="21" s="1"/>
  <c r="J28" i="21"/>
  <c r="I28" i="21"/>
  <c r="K28" i="21" s="1"/>
  <c r="J27" i="21"/>
  <c r="I27" i="21"/>
  <c r="K27" i="21" s="1"/>
  <c r="J26" i="21"/>
  <c r="I26" i="21"/>
  <c r="K26" i="21" s="1"/>
  <c r="J25" i="21"/>
  <c r="I25" i="21"/>
  <c r="K25" i="21" s="1"/>
  <c r="J24" i="21"/>
  <c r="I24" i="21"/>
  <c r="K24" i="21" s="1"/>
  <c r="J23" i="21"/>
  <c r="I23" i="21"/>
  <c r="K23" i="21" s="1"/>
  <c r="J22" i="21"/>
  <c r="I22" i="21"/>
  <c r="K22" i="21" s="1"/>
  <c r="J21" i="21"/>
  <c r="I21" i="21"/>
  <c r="K21" i="21" s="1"/>
  <c r="J20" i="21"/>
  <c r="I20" i="21"/>
  <c r="K20" i="21" s="1"/>
  <c r="J19" i="21"/>
  <c r="I19" i="21"/>
  <c r="K19" i="21" s="1"/>
  <c r="J18" i="21"/>
  <c r="I18" i="21"/>
  <c r="K18" i="21" s="1"/>
  <c r="J17" i="21"/>
  <c r="I17" i="21"/>
  <c r="K17" i="21" s="1"/>
  <c r="J16" i="21"/>
  <c r="I16" i="21"/>
  <c r="K16" i="21" s="1"/>
  <c r="J15" i="21"/>
  <c r="I15" i="21"/>
  <c r="K15" i="21" s="1"/>
  <c r="J14" i="21"/>
  <c r="I14" i="21"/>
  <c r="K14" i="21" s="1"/>
  <c r="J98" i="22"/>
  <c r="I98" i="22"/>
  <c r="K98" i="22" s="1"/>
  <c r="J97" i="22"/>
  <c r="I97" i="22"/>
  <c r="K97" i="22" s="1"/>
  <c r="J96" i="22"/>
  <c r="I96" i="22"/>
  <c r="K96" i="22" s="1"/>
  <c r="J95" i="22"/>
  <c r="I95" i="22"/>
  <c r="K95" i="22" s="1"/>
  <c r="J94" i="22"/>
  <c r="I94" i="22"/>
  <c r="K94" i="22" s="1"/>
  <c r="J92" i="22"/>
  <c r="I92" i="22"/>
  <c r="K92" i="22" s="1"/>
  <c r="J91" i="22"/>
  <c r="I91" i="22"/>
  <c r="K91" i="22" s="1"/>
  <c r="J90" i="22"/>
  <c r="I90" i="22"/>
  <c r="K90" i="22" s="1"/>
  <c r="J88" i="22"/>
  <c r="I88" i="22"/>
  <c r="K88" i="22" s="1"/>
  <c r="J87" i="22"/>
  <c r="I87" i="22"/>
  <c r="K87" i="22" s="1"/>
  <c r="J86" i="22"/>
  <c r="I86" i="22"/>
  <c r="K86" i="22" s="1"/>
  <c r="J85" i="22"/>
  <c r="I85" i="22"/>
  <c r="K85" i="22" s="1"/>
  <c r="J84" i="22"/>
  <c r="I84" i="22"/>
  <c r="K84" i="22" s="1"/>
  <c r="J83" i="22"/>
  <c r="I83" i="22"/>
  <c r="K83" i="22" s="1"/>
  <c r="J82" i="22"/>
  <c r="I82" i="22"/>
  <c r="K82" i="22" s="1"/>
  <c r="J81" i="22"/>
  <c r="I81" i="22"/>
  <c r="K81" i="22" s="1"/>
  <c r="J80" i="22"/>
  <c r="I80" i="22"/>
  <c r="K80" i="22" s="1"/>
  <c r="J79" i="22"/>
  <c r="I79" i="22"/>
  <c r="K79" i="22" s="1"/>
  <c r="J78" i="22"/>
  <c r="I78" i="22"/>
  <c r="K78" i="22" s="1"/>
  <c r="J77" i="22"/>
  <c r="I77" i="22"/>
  <c r="K77" i="22" s="1"/>
  <c r="J75" i="22"/>
  <c r="I75" i="22"/>
  <c r="K75" i="22" s="1"/>
  <c r="J74" i="22"/>
  <c r="I74" i="22"/>
  <c r="K74" i="22" s="1"/>
  <c r="J73" i="22"/>
  <c r="I73" i="22"/>
  <c r="K73" i="22" s="1"/>
  <c r="J72" i="22"/>
  <c r="I72" i="22"/>
  <c r="K72" i="22" s="1"/>
  <c r="J71" i="22"/>
  <c r="I71" i="22"/>
  <c r="K71" i="22" s="1"/>
  <c r="J70" i="22"/>
  <c r="I70" i="22"/>
  <c r="K70" i="22" s="1"/>
  <c r="J69" i="22"/>
  <c r="I69" i="22"/>
  <c r="K69" i="22" s="1"/>
  <c r="J68" i="22"/>
  <c r="I68" i="22"/>
  <c r="K68" i="22" s="1"/>
  <c r="J67" i="22"/>
  <c r="I67" i="22"/>
  <c r="K67" i="22" s="1"/>
  <c r="J66" i="22"/>
  <c r="I66" i="22"/>
  <c r="K66" i="22" s="1"/>
  <c r="J65" i="22"/>
  <c r="I65" i="22"/>
  <c r="K65" i="22" s="1"/>
  <c r="J64" i="22"/>
  <c r="I64" i="22"/>
  <c r="K64" i="22" s="1"/>
  <c r="J63" i="22"/>
  <c r="I63" i="22"/>
  <c r="K63" i="22" s="1"/>
  <c r="J62" i="22"/>
  <c r="I62" i="22"/>
  <c r="K62" i="22" s="1"/>
  <c r="J61" i="22"/>
  <c r="I61" i="22"/>
  <c r="K61" i="22" s="1"/>
  <c r="J60" i="22"/>
  <c r="I60" i="22"/>
  <c r="K60" i="22" s="1"/>
  <c r="J59" i="22"/>
  <c r="I59" i="22"/>
  <c r="K59" i="22" s="1"/>
  <c r="J58" i="22"/>
  <c r="I58" i="22"/>
  <c r="K58" i="22" s="1"/>
  <c r="J57" i="22"/>
  <c r="I57" i="22"/>
  <c r="K57" i="22" s="1"/>
  <c r="J56" i="22"/>
  <c r="I56" i="22"/>
  <c r="K56" i="22" s="1"/>
  <c r="J53" i="22"/>
  <c r="I53" i="22"/>
  <c r="K53" i="22" s="1"/>
  <c r="J52" i="22"/>
  <c r="I52" i="22"/>
  <c r="K52" i="22" s="1"/>
  <c r="J51" i="22"/>
  <c r="I51" i="22"/>
  <c r="K51" i="22" s="1"/>
  <c r="J50" i="22"/>
  <c r="I50" i="22"/>
  <c r="K50" i="22" s="1"/>
  <c r="J49" i="22"/>
  <c r="I49" i="22"/>
  <c r="K49" i="22" s="1"/>
  <c r="J48" i="22"/>
  <c r="I48" i="22"/>
  <c r="K48" i="22" s="1"/>
  <c r="J46" i="22"/>
  <c r="I46" i="22"/>
  <c r="K46" i="22" s="1"/>
  <c r="J45" i="22"/>
  <c r="I45" i="22"/>
  <c r="K45" i="22" s="1"/>
  <c r="J44" i="22"/>
  <c r="I44" i="22"/>
  <c r="K44" i="22" s="1"/>
  <c r="J43" i="22"/>
  <c r="I43" i="22"/>
  <c r="K43" i="22" s="1"/>
  <c r="J42" i="22"/>
  <c r="I42" i="22"/>
  <c r="K42" i="22" s="1"/>
  <c r="J41" i="22"/>
  <c r="I41" i="22"/>
  <c r="K41" i="22" s="1"/>
  <c r="J40" i="22"/>
  <c r="I40" i="22"/>
  <c r="K40" i="22" s="1"/>
  <c r="J39" i="22"/>
  <c r="I39" i="22"/>
  <c r="K39" i="22" s="1"/>
  <c r="J38" i="22"/>
  <c r="I38" i="22"/>
  <c r="K38" i="22" s="1"/>
  <c r="J37" i="22"/>
  <c r="I37" i="22"/>
  <c r="K37" i="22" s="1"/>
  <c r="J36" i="22"/>
  <c r="I36" i="22"/>
  <c r="K36" i="22" s="1"/>
  <c r="J34" i="22"/>
  <c r="I34" i="22"/>
  <c r="K34" i="22" s="1"/>
  <c r="J33" i="22"/>
  <c r="I33" i="22"/>
  <c r="K33" i="22" s="1"/>
  <c r="J32" i="22"/>
  <c r="I32" i="22"/>
  <c r="K32" i="22" s="1"/>
  <c r="J31" i="22"/>
  <c r="I31" i="22"/>
  <c r="K31" i="22" s="1"/>
  <c r="J30" i="22"/>
  <c r="I30" i="22"/>
  <c r="K30" i="22" s="1"/>
  <c r="J29" i="22"/>
  <c r="I29" i="22"/>
  <c r="K29" i="22" s="1"/>
  <c r="J28" i="22"/>
  <c r="I28" i="22"/>
  <c r="K28" i="22" s="1"/>
  <c r="J27" i="22"/>
  <c r="I27" i="22"/>
  <c r="K27" i="22" s="1"/>
  <c r="J26" i="22"/>
  <c r="I26" i="22"/>
  <c r="K26" i="22" s="1"/>
  <c r="J25" i="22"/>
  <c r="I25" i="22"/>
  <c r="K25" i="22" s="1"/>
  <c r="J24" i="22"/>
  <c r="I24" i="22"/>
  <c r="K24" i="22" s="1"/>
  <c r="J23" i="22"/>
  <c r="I23" i="22"/>
  <c r="K23" i="22" s="1"/>
  <c r="J22" i="22"/>
  <c r="I22" i="22"/>
  <c r="K22" i="22" s="1"/>
  <c r="J21" i="22"/>
  <c r="I21" i="22"/>
  <c r="K21" i="22" s="1"/>
  <c r="J20" i="22"/>
  <c r="I20" i="22"/>
  <c r="K20" i="22" s="1"/>
  <c r="J19" i="22"/>
  <c r="I19" i="22"/>
  <c r="K19" i="22" s="1"/>
  <c r="J18" i="22"/>
  <c r="I18" i="22"/>
  <c r="K18" i="22" s="1"/>
  <c r="J17" i="22"/>
  <c r="I17" i="22"/>
  <c r="K17" i="22" s="1"/>
  <c r="J16" i="22"/>
  <c r="I16" i="22"/>
  <c r="K16" i="22" s="1"/>
  <c r="J15" i="22"/>
  <c r="I15" i="22"/>
  <c r="K15" i="22" s="1"/>
  <c r="J14" i="22"/>
  <c r="I14" i="22"/>
  <c r="K14" i="22" s="1"/>
  <c r="J13" i="22"/>
  <c r="I13" i="22"/>
  <c r="K13" i="22" s="1"/>
  <c r="J42" i="23"/>
  <c r="I42" i="23"/>
  <c r="K42" i="23" s="1"/>
  <c r="J41" i="23"/>
  <c r="I41" i="23"/>
  <c r="K41" i="23" s="1"/>
  <c r="J40" i="23"/>
  <c r="I40" i="23"/>
  <c r="K40" i="23" s="1"/>
  <c r="J37" i="23"/>
  <c r="I37" i="23"/>
  <c r="K37" i="23" s="1"/>
  <c r="J36" i="23"/>
  <c r="I36" i="23"/>
  <c r="K36" i="23" s="1"/>
  <c r="J35" i="23"/>
  <c r="I35" i="23"/>
  <c r="K35" i="23" s="1"/>
  <c r="J34" i="23"/>
  <c r="I34" i="23"/>
  <c r="K34" i="23" s="1"/>
  <c r="J33" i="23"/>
  <c r="I33" i="23"/>
  <c r="K33" i="23" s="1"/>
  <c r="J32" i="23"/>
  <c r="I32" i="23"/>
  <c r="K32" i="23" s="1"/>
  <c r="J31" i="23"/>
  <c r="I31" i="23"/>
  <c r="K31" i="23" s="1"/>
  <c r="J30" i="23"/>
  <c r="I30" i="23"/>
  <c r="K30" i="23" s="1"/>
  <c r="J29" i="23"/>
  <c r="I29" i="23"/>
  <c r="K29" i="23" s="1"/>
  <c r="J28" i="23"/>
  <c r="I28" i="23"/>
  <c r="K28" i="23" s="1"/>
  <c r="J27" i="23"/>
  <c r="I27" i="23"/>
  <c r="K27" i="23" s="1"/>
  <c r="J26" i="23"/>
  <c r="I26" i="23"/>
  <c r="K26" i="23" s="1"/>
  <c r="J25" i="23"/>
  <c r="I25" i="23"/>
  <c r="K25" i="23" s="1"/>
  <c r="J24" i="23"/>
  <c r="I24" i="23"/>
  <c r="K24" i="23" s="1"/>
  <c r="J23" i="23"/>
  <c r="I23" i="23"/>
  <c r="K23" i="23" s="1"/>
  <c r="J22" i="23"/>
  <c r="I22" i="23"/>
  <c r="K22" i="23" s="1"/>
  <c r="J21" i="23"/>
  <c r="I21" i="23"/>
  <c r="K21" i="23" s="1"/>
  <c r="J20" i="23"/>
  <c r="I20" i="23"/>
  <c r="K20" i="23" s="1"/>
  <c r="J19" i="23"/>
  <c r="I19" i="23"/>
  <c r="K19" i="23" s="1"/>
  <c r="J17" i="23"/>
  <c r="I17" i="23"/>
  <c r="K17" i="23" s="1"/>
  <c r="J16" i="23"/>
  <c r="I16" i="23"/>
  <c r="K16" i="23" s="1"/>
  <c r="J15" i="23"/>
  <c r="I15" i="23"/>
  <c r="K15" i="23" s="1"/>
  <c r="J14" i="23"/>
  <c r="I14" i="23"/>
  <c r="K14" i="23" s="1"/>
  <c r="A14" i="23"/>
  <c r="A15" i="23" s="1"/>
  <c r="A16" i="23" s="1"/>
  <c r="A17" i="23" s="1"/>
  <c r="A14" i="19"/>
  <c r="A15" i="19" s="1"/>
  <c r="A16" i="19" s="1"/>
  <c r="A17" i="19" s="1"/>
  <c r="A18" i="19" s="1"/>
  <c r="A19" i="19" s="1"/>
  <c r="A20" i="19" s="1"/>
  <c r="C32" i="30"/>
  <c r="K69" i="19"/>
  <c r="K68" i="19"/>
  <c r="K67" i="19"/>
  <c r="K66" i="19"/>
  <c r="K63" i="19"/>
  <c r="K59" i="19"/>
  <c r="K58" i="19"/>
  <c r="K57" i="19"/>
  <c r="K56" i="19"/>
  <c r="K53" i="19"/>
  <c r="K52" i="19"/>
  <c r="K51" i="19"/>
  <c r="K50" i="19"/>
  <c r="K46" i="19"/>
  <c r="K45" i="19"/>
  <c r="K41" i="19"/>
  <c r="K40" i="19"/>
  <c r="K39" i="19"/>
  <c r="K38" i="19"/>
  <c r="K36" i="19"/>
  <c r="K35" i="19"/>
  <c r="K32" i="19"/>
  <c r="K31" i="19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14" i="18"/>
  <c r="A15" i="18" s="1"/>
  <c r="A16" i="18" s="1"/>
  <c r="A17" i="18" s="1"/>
  <c r="A18" i="18" s="1"/>
  <c r="J16" i="18"/>
  <c r="I16" i="18"/>
  <c r="K16" i="18" s="1"/>
  <c r="A14" i="16"/>
  <c r="A15" i="16" s="1"/>
  <c r="A16" i="16" s="1"/>
  <c r="A14" i="15"/>
  <c r="A15" i="15" s="1"/>
  <c r="A14" i="14"/>
  <c r="A15" i="14" s="1"/>
  <c r="A16" i="14" s="1"/>
  <c r="A17" i="14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J15" i="4"/>
  <c r="I15" i="4"/>
  <c r="K15" i="4" s="1"/>
  <c r="J14" i="4"/>
  <c r="I14" i="4"/>
  <c r="K14" i="4" s="1"/>
  <c r="I16" i="4"/>
  <c r="K16" i="4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J15" i="5"/>
  <c r="I15" i="5"/>
  <c r="K15" i="5" s="1"/>
  <c r="A14" i="5"/>
  <c r="A15" i="5" s="1"/>
  <c r="A16" i="5" s="1"/>
  <c r="J25" i="24"/>
  <c r="I25" i="24"/>
  <c r="K25" i="24" s="1"/>
  <c r="J22" i="24"/>
  <c r="I22" i="24"/>
  <c r="K22" i="24" s="1"/>
  <c r="J21" i="24"/>
  <c r="I21" i="24"/>
  <c r="K21" i="24" s="1"/>
  <c r="J20" i="24"/>
  <c r="I20" i="24"/>
  <c r="K20" i="24" s="1"/>
  <c r="J19" i="24"/>
  <c r="I19" i="24"/>
  <c r="K19" i="24" s="1"/>
  <c r="J18" i="24"/>
  <c r="I18" i="24"/>
  <c r="K18" i="24" s="1"/>
  <c r="J17" i="24"/>
  <c r="I17" i="24"/>
  <c r="K17" i="24" s="1"/>
  <c r="J16" i="24"/>
  <c r="I16" i="24"/>
  <c r="K16" i="24" s="1"/>
  <c r="J15" i="24"/>
  <c r="I15" i="24"/>
  <c r="K15" i="24" s="1"/>
  <c r="J14" i="24"/>
  <c r="I14" i="24"/>
  <c r="K14" i="24" s="1"/>
  <c r="A14" i="24"/>
  <c r="A15" i="24" s="1"/>
  <c r="A16" i="24" s="1"/>
  <c r="A17" i="24" s="1"/>
  <c r="A18" i="24" s="1"/>
  <c r="A19" i="24" s="1"/>
  <c r="A20" i="24" s="1"/>
  <c r="A21" i="24" s="1"/>
  <c r="A22" i="24" s="1"/>
  <c r="J13" i="24"/>
  <c r="I13" i="24"/>
  <c r="K13" i="24" s="1"/>
  <c r="J13" i="23"/>
  <c r="I13" i="23"/>
  <c r="K13" i="23" s="1"/>
  <c r="J14" i="5"/>
  <c r="I14" i="5"/>
  <c r="K14" i="5" s="1"/>
  <c r="J13" i="21"/>
  <c r="I13" i="21"/>
  <c r="K13" i="21" s="1"/>
  <c r="J20" i="20"/>
  <c r="I20" i="20"/>
  <c r="K20" i="20" s="1"/>
  <c r="J19" i="20"/>
  <c r="I19" i="20"/>
  <c r="K19" i="20" s="1"/>
  <c r="J18" i="20"/>
  <c r="I18" i="20"/>
  <c r="K18" i="20" s="1"/>
  <c r="J17" i="20"/>
  <c r="I17" i="20"/>
  <c r="K17" i="20" s="1"/>
  <c r="J16" i="20"/>
  <c r="I16" i="20"/>
  <c r="K16" i="20" s="1"/>
  <c r="J15" i="20"/>
  <c r="I15" i="20"/>
  <c r="K15" i="20" s="1"/>
  <c r="J14" i="20"/>
  <c r="I14" i="20"/>
  <c r="K14" i="20" s="1"/>
  <c r="A14" i="20"/>
  <c r="A15" i="20" s="1"/>
  <c r="A16" i="20" s="1"/>
  <c r="A17" i="20" s="1"/>
  <c r="A18" i="20" s="1"/>
  <c r="A19" i="20" s="1"/>
  <c r="A20" i="20" s="1"/>
  <c r="J13" i="20"/>
  <c r="I13" i="20"/>
  <c r="K13" i="20" s="1"/>
  <c r="K34" i="19"/>
  <c r="K33" i="19"/>
  <c r="K30" i="19"/>
  <c r="K29" i="19"/>
  <c r="K27" i="19"/>
  <c r="K26" i="19"/>
  <c r="K25" i="19"/>
  <c r="K24" i="19"/>
  <c r="K23" i="19"/>
  <c r="K22" i="19"/>
  <c r="K20" i="19"/>
  <c r="K18" i="19"/>
  <c r="K16" i="19"/>
  <c r="K15" i="19"/>
  <c r="K14" i="19"/>
  <c r="K13" i="19"/>
  <c r="J18" i="18"/>
  <c r="I18" i="18"/>
  <c r="K18" i="18" s="1"/>
  <c r="J17" i="18"/>
  <c r="I17" i="18"/>
  <c r="K17" i="18" s="1"/>
  <c r="J15" i="18"/>
  <c r="I15" i="18"/>
  <c r="K15" i="18" s="1"/>
  <c r="J14" i="18"/>
  <c r="I14" i="18"/>
  <c r="K14" i="18" s="1"/>
  <c r="J13" i="18"/>
  <c r="I13" i="18"/>
  <c r="K13" i="18" s="1"/>
  <c r="J53" i="17"/>
  <c r="I53" i="17"/>
  <c r="K53" i="17" s="1"/>
  <c r="J52" i="17"/>
  <c r="I52" i="17"/>
  <c r="K52" i="17" s="1"/>
  <c r="J50" i="17"/>
  <c r="I50" i="17"/>
  <c r="K50" i="17" s="1"/>
  <c r="J49" i="17"/>
  <c r="I49" i="17"/>
  <c r="K49" i="17" s="1"/>
  <c r="J48" i="17"/>
  <c r="I48" i="17"/>
  <c r="K48" i="17" s="1"/>
  <c r="J47" i="17"/>
  <c r="I47" i="17"/>
  <c r="K47" i="17" s="1"/>
  <c r="J46" i="17"/>
  <c r="I46" i="17"/>
  <c r="K46" i="17" s="1"/>
  <c r="J45" i="17"/>
  <c r="I45" i="17"/>
  <c r="K45" i="17" s="1"/>
  <c r="J44" i="17"/>
  <c r="I44" i="17"/>
  <c r="K44" i="17" s="1"/>
  <c r="J43" i="17"/>
  <c r="I43" i="17"/>
  <c r="K43" i="17" s="1"/>
  <c r="J42" i="17"/>
  <c r="I42" i="17"/>
  <c r="K42" i="17" s="1"/>
  <c r="J41" i="17"/>
  <c r="I41" i="17"/>
  <c r="K41" i="17" s="1"/>
  <c r="J40" i="17"/>
  <c r="I40" i="17"/>
  <c r="K40" i="17" s="1"/>
  <c r="J39" i="17"/>
  <c r="I39" i="17"/>
  <c r="K39" i="17" s="1"/>
  <c r="J38" i="17"/>
  <c r="I38" i="17"/>
  <c r="K38" i="17" s="1"/>
  <c r="J37" i="17"/>
  <c r="I37" i="17"/>
  <c r="K37" i="17" s="1"/>
  <c r="J36" i="17"/>
  <c r="I36" i="17"/>
  <c r="K36" i="17" s="1"/>
  <c r="J35" i="17"/>
  <c r="I35" i="17"/>
  <c r="K35" i="17" s="1"/>
  <c r="J34" i="17"/>
  <c r="I34" i="17"/>
  <c r="K34" i="17" s="1"/>
  <c r="J33" i="17"/>
  <c r="I33" i="17"/>
  <c r="K33" i="17" s="1"/>
  <c r="J32" i="17"/>
  <c r="I32" i="17"/>
  <c r="K32" i="17" s="1"/>
  <c r="J31" i="17"/>
  <c r="I31" i="17"/>
  <c r="K31" i="17" s="1"/>
  <c r="J30" i="17"/>
  <c r="I30" i="17"/>
  <c r="K30" i="17" s="1"/>
  <c r="J29" i="17"/>
  <c r="I29" i="17"/>
  <c r="K29" i="17" s="1"/>
  <c r="J28" i="17"/>
  <c r="I28" i="17"/>
  <c r="K28" i="17" s="1"/>
  <c r="J27" i="17"/>
  <c r="I27" i="17"/>
  <c r="K27" i="17" s="1"/>
  <c r="J26" i="17"/>
  <c r="I26" i="17"/>
  <c r="K26" i="17" s="1"/>
  <c r="J25" i="17"/>
  <c r="I25" i="17"/>
  <c r="K25" i="17" s="1"/>
  <c r="J24" i="17"/>
  <c r="I24" i="17"/>
  <c r="K24" i="17" s="1"/>
  <c r="J23" i="17"/>
  <c r="I23" i="17"/>
  <c r="K23" i="17" s="1"/>
  <c r="J22" i="17"/>
  <c r="I22" i="17"/>
  <c r="K22" i="17" s="1"/>
  <c r="J21" i="17"/>
  <c r="I21" i="17"/>
  <c r="K21" i="17" s="1"/>
  <c r="J20" i="17"/>
  <c r="I20" i="17"/>
  <c r="K20" i="17" s="1"/>
  <c r="J19" i="17"/>
  <c r="I19" i="17"/>
  <c r="K19" i="17" s="1"/>
  <c r="J18" i="17"/>
  <c r="I18" i="17"/>
  <c r="K18" i="17" s="1"/>
  <c r="J17" i="17"/>
  <c r="I17" i="17"/>
  <c r="K17" i="17" s="1"/>
  <c r="J16" i="17"/>
  <c r="I16" i="17"/>
  <c r="K16" i="17" s="1"/>
  <c r="J15" i="17"/>
  <c r="I15" i="17"/>
  <c r="K15" i="17" s="1"/>
  <c r="J14" i="17"/>
  <c r="I14" i="17"/>
  <c r="K14" i="17" s="1"/>
  <c r="J13" i="17"/>
  <c r="I13" i="17"/>
  <c r="K13" i="17" s="1"/>
  <c r="J30" i="16"/>
  <c r="I30" i="16"/>
  <c r="K30" i="16" s="1"/>
  <c r="J29" i="16"/>
  <c r="I29" i="16"/>
  <c r="K29" i="16" s="1"/>
  <c r="J28" i="16"/>
  <c r="I28" i="16"/>
  <c r="K28" i="16" s="1"/>
  <c r="J27" i="16"/>
  <c r="I27" i="16"/>
  <c r="K27" i="16" s="1"/>
  <c r="J26" i="16"/>
  <c r="I26" i="16"/>
  <c r="K26" i="16" s="1"/>
  <c r="J25" i="16"/>
  <c r="I25" i="16"/>
  <c r="K25" i="16" s="1"/>
  <c r="J24" i="16"/>
  <c r="I24" i="16"/>
  <c r="K24" i="16" s="1"/>
  <c r="J23" i="16"/>
  <c r="I23" i="16"/>
  <c r="K23" i="16" s="1"/>
  <c r="J22" i="16"/>
  <c r="I22" i="16"/>
  <c r="K22" i="16" s="1"/>
  <c r="J21" i="16"/>
  <c r="I21" i="16"/>
  <c r="K21" i="16" s="1"/>
  <c r="J20" i="16"/>
  <c r="I20" i="16"/>
  <c r="K20" i="16" s="1"/>
  <c r="J18" i="16"/>
  <c r="I18" i="16"/>
  <c r="K18" i="16" s="1"/>
  <c r="J16" i="16"/>
  <c r="I16" i="16"/>
  <c r="K16" i="16" s="1"/>
  <c r="J15" i="16"/>
  <c r="I15" i="16"/>
  <c r="K15" i="16" s="1"/>
  <c r="J14" i="16"/>
  <c r="I14" i="16"/>
  <c r="K14" i="16" s="1"/>
  <c r="J13" i="16"/>
  <c r="I13" i="16"/>
  <c r="K13" i="16" s="1"/>
  <c r="J36" i="15"/>
  <c r="I36" i="15"/>
  <c r="K36" i="15" s="1"/>
  <c r="J35" i="15"/>
  <c r="I35" i="15"/>
  <c r="K35" i="15" s="1"/>
  <c r="J34" i="15"/>
  <c r="I34" i="15"/>
  <c r="K34" i="15" s="1"/>
  <c r="J33" i="15"/>
  <c r="I33" i="15"/>
  <c r="K33" i="15" s="1"/>
  <c r="J32" i="15"/>
  <c r="I32" i="15"/>
  <c r="K32" i="15" s="1"/>
  <c r="J31" i="15"/>
  <c r="I31" i="15"/>
  <c r="K31" i="15" s="1"/>
  <c r="J30" i="15"/>
  <c r="I30" i="15"/>
  <c r="K30" i="15" s="1"/>
  <c r="J29" i="15"/>
  <c r="I29" i="15"/>
  <c r="K29" i="15" s="1"/>
  <c r="J28" i="15"/>
  <c r="I28" i="15"/>
  <c r="K28" i="15" s="1"/>
  <c r="J27" i="15"/>
  <c r="I27" i="15"/>
  <c r="K27" i="15" s="1"/>
  <c r="J26" i="15"/>
  <c r="I26" i="15"/>
  <c r="K26" i="15" s="1"/>
  <c r="J25" i="15"/>
  <c r="I25" i="15"/>
  <c r="K25" i="15" s="1"/>
  <c r="J24" i="15"/>
  <c r="I24" i="15"/>
  <c r="K24" i="15" s="1"/>
  <c r="J23" i="15"/>
  <c r="I23" i="15"/>
  <c r="K23" i="15" s="1"/>
  <c r="J22" i="15"/>
  <c r="I22" i="15"/>
  <c r="K22" i="15" s="1"/>
  <c r="J21" i="15"/>
  <c r="I21" i="15"/>
  <c r="K21" i="15" s="1"/>
  <c r="J20" i="15"/>
  <c r="I20" i="15"/>
  <c r="K20" i="15" s="1"/>
  <c r="J19" i="15"/>
  <c r="I19" i="15"/>
  <c r="K19" i="15" s="1"/>
  <c r="J18" i="15"/>
  <c r="I18" i="15"/>
  <c r="K18" i="15" s="1"/>
  <c r="J15" i="15"/>
  <c r="I15" i="15"/>
  <c r="K15" i="15" s="1"/>
  <c r="J14" i="15"/>
  <c r="I14" i="15"/>
  <c r="K14" i="15" s="1"/>
  <c r="J13" i="15"/>
  <c r="I13" i="15"/>
  <c r="K13" i="15" s="1"/>
  <c r="J17" i="14"/>
  <c r="I17" i="14"/>
  <c r="K17" i="14" s="1"/>
  <c r="J16" i="14"/>
  <c r="I16" i="14"/>
  <c r="K16" i="14" s="1"/>
  <c r="J15" i="14"/>
  <c r="I15" i="14"/>
  <c r="K15" i="14" s="1"/>
  <c r="J14" i="14"/>
  <c r="I14" i="14"/>
  <c r="K14" i="14" s="1"/>
  <c r="J13" i="14"/>
  <c r="I13" i="14"/>
  <c r="K13" i="14" s="1"/>
  <c r="J16" i="13"/>
  <c r="I16" i="13"/>
  <c r="K16" i="13" s="1"/>
  <c r="J13" i="13"/>
  <c r="I13" i="13"/>
  <c r="K13" i="13" s="1"/>
  <c r="J25" i="11"/>
  <c r="I25" i="11"/>
  <c r="K25" i="11" s="1"/>
  <c r="J14" i="12"/>
  <c r="I14" i="12"/>
  <c r="K14" i="12" s="1"/>
  <c r="A14" i="12"/>
  <c r="J13" i="12"/>
  <c r="I13" i="12"/>
  <c r="K13" i="12" s="1"/>
  <c r="J26" i="11"/>
  <c r="J24" i="11"/>
  <c r="J23" i="11"/>
  <c r="I26" i="11"/>
  <c r="K26" i="11" s="1"/>
  <c r="I24" i="11"/>
  <c r="K24" i="11" s="1"/>
  <c r="I23" i="11"/>
  <c r="K23" i="11" s="1"/>
  <c r="J22" i="11"/>
  <c r="I22" i="11"/>
  <c r="K22" i="11" s="1"/>
  <c r="J21" i="11"/>
  <c r="I21" i="11"/>
  <c r="K21" i="11" s="1"/>
  <c r="J20" i="11"/>
  <c r="I20" i="11"/>
  <c r="K20" i="11" s="1"/>
  <c r="J19" i="11"/>
  <c r="I19" i="11"/>
  <c r="K19" i="11" s="1"/>
  <c r="J18" i="11"/>
  <c r="I18" i="11"/>
  <c r="K18" i="11" s="1"/>
  <c r="J17" i="11"/>
  <c r="I17" i="11"/>
  <c r="K17" i="11" s="1"/>
  <c r="J16" i="11"/>
  <c r="I16" i="11"/>
  <c r="K16" i="11" s="1"/>
  <c r="J15" i="11"/>
  <c r="I15" i="11"/>
  <c r="K15" i="11" s="1"/>
  <c r="J14" i="11"/>
  <c r="I14" i="11"/>
  <c r="K14" i="11" s="1"/>
  <c r="J17" i="10"/>
  <c r="I17" i="10"/>
  <c r="K17" i="10" s="1"/>
  <c r="J16" i="10"/>
  <c r="I16" i="10"/>
  <c r="K16" i="10" s="1"/>
  <c r="J15" i="10"/>
  <c r="I15" i="10"/>
  <c r="K15" i="10" s="1"/>
  <c r="J14" i="10"/>
  <c r="I14" i="10"/>
  <c r="K14" i="10" s="1"/>
  <c r="A14" i="10"/>
  <c r="A15" i="10" s="1"/>
  <c r="A16" i="10" s="1"/>
  <c r="A17" i="10" s="1"/>
  <c r="J13" i="10"/>
  <c r="I13" i="10"/>
  <c r="K13" i="10" s="1"/>
  <c r="J22" i="9"/>
  <c r="I22" i="9"/>
  <c r="K22" i="9" s="1"/>
  <c r="J21" i="9"/>
  <c r="I21" i="9"/>
  <c r="K21" i="9" s="1"/>
  <c r="J20" i="9"/>
  <c r="I20" i="9"/>
  <c r="K20" i="9" s="1"/>
  <c r="J19" i="9"/>
  <c r="I19" i="9"/>
  <c r="K19" i="9" s="1"/>
  <c r="J18" i="9"/>
  <c r="I18" i="9"/>
  <c r="K18" i="9" s="1"/>
  <c r="J17" i="9"/>
  <c r="I17" i="9"/>
  <c r="K17" i="9" s="1"/>
  <c r="J16" i="9"/>
  <c r="I16" i="9"/>
  <c r="K16" i="9" s="1"/>
  <c r="J15" i="9"/>
  <c r="I15" i="9"/>
  <c r="K15" i="9" s="1"/>
  <c r="J14" i="9"/>
  <c r="I14" i="9"/>
  <c r="K14" i="9" s="1"/>
  <c r="J13" i="9"/>
  <c r="I13" i="9"/>
  <c r="K13" i="9" s="1"/>
  <c r="J24" i="8"/>
  <c r="I24" i="8"/>
  <c r="K24" i="8" s="1"/>
  <c r="J23" i="8"/>
  <c r="I23" i="8"/>
  <c r="K23" i="8" s="1"/>
  <c r="J22" i="8"/>
  <c r="I22" i="8"/>
  <c r="K22" i="8" s="1"/>
  <c r="J21" i="8"/>
  <c r="I21" i="8"/>
  <c r="K21" i="8" s="1"/>
  <c r="J20" i="8"/>
  <c r="I20" i="8"/>
  <c r="K20" i="8" s="1"/>
  <c r="J19" i="8"/>
  <c r="I19" i="8"/>
  <c r="K19" i="8" s="1"/>
  <c r="J18" i="8"/>
  <c r="I18" i="8"/>
  <c r="K18" i="8" s="1"/>
  <c r="J17" i="8"/>
  <c r="I17" i="8"/>
  <c r="K17" i="8" s="1"/>
  <c r="J16" i="8"/>
  <c r="I16" i="8"/>
  <c r="K16" i="8" s="1"/>
  <c r="J15" i="8"/>
  <c r="I15" i="8"/>
  <c r="K15" i="8" s="1"/>
  <c r="J14" i="8"/>
  <c r="I14" i="8"/>
  <c r="K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J13" i="8"/>
  <c r="I13" i="8"/>
  <c r="K13" i="8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J13" i="7"/>
  <c r="I13" i="7"/>
  <c r="K13" i="7" s="1"/>
  <c r="K70" i="7" s="1"/>
  <c r="J13" i="6"/>
  <c r="J14" i="6" s="1"/>
  <c r="C19" i="30" s="1"/>
  <c r="I13" i="6"/>
  <c r="K13" i="6" s="1"/>
  <c r="K14" i="6" s="1"/>
  <c r="E19" i="30" s="1"/>
  <c r="J16" i="5"/>
  <c r="I16" i="5"/>
  <c r="K16" i="5" s="1"/>
  <c r="J13" i="5"/>
  <c r="I13" i="5"/>
  <c r="K13" i="5" s="1"/>
  <c r="I13" i="4"/>
  <c r="K13" i="4" s="1"/>
  <c r="J13" i="4"/>
  <c r="J35" i="2"/>
  <c r="I35" i="2"/>
  <c r="K35" i="2" s="1"/>
  <c r="J34" i="2"/>
  <c r="I34" i="2"/>
  <c r="K34" i="2" s="1"/>
  <c r="J33" i="2"/>
  <c r="I33" i="2"/>
  <c r="K33" i="2" s="1"/>
  <c r="J32" i="2"/>
  <c r="I32" i="2"/>
  <c r="K32" i="2" s="1"/>
  <c r="J31" i="2"/>
  <c r="I31" i="2"/>
  <c r="K31" i="2" s="1"/>
  <c r="I30" i="2"/>
  <c r="K30" i="2" s="1"/>
  <c r="J29" i="2"/>
  <c r="I29" i="2"/>
  <c r="K29" i="2" s="1"/>
  <c r="J28" i="2"/>
  <c r="I28" i="2"/>
  <c r="K28" i="2" s="1"/>
  <c r="J26" i="2"/>
  <c r="I26" i="2"/>
  <c r="K26" i="2" s="1"/>
  <c r="J25" i="2"/>
  <c r="I25" i="2"/>
  <c r="K25" i="2" s="1"/>
  <c r="J24" i="2"/>
  <c r="I24" i="2"/>
  <c r="K24" i="2" s="1"/>
  <c r="J23" i="2"/>
  <c r="I23" i="2"/>
  <c r="K23" i="2" s="1"/>
  <c r="J22" i="2"/>
  <c r="J36" i="2" s="1"/>
  <c r="I22" i="2"/>
  <c r="K22" i="2" s="1"/>
  <c r="J21" i="2"/>
  <c r="I21" i="2"/>
  <c r="K21" i="2" s="1"/>
  <c r="J20" i="2"/>
  <c r="I20" i="2"/>
  <c r="K20" i="2" s="1"/>
  <c r="J19" i="2"/>
  <c r="I19" i="2"/>
  <c r="K19" i="2" s="1"/>
  <c r="J18" i="2"/>
  <c r="I18" i="2"/>
  <c r="K18" i="2" s="1"/>
  <c r="J17" i="2"/>
  <c r="I17" i="2"/>
  <c r="K17" i="2" s="1"/>
  <c r="J15" i="2"/>
  <c r="I15" i="2"/>
  <c r="K15" i="2" s="1"/>
  <c r="J14" i="2"/>
  <c r="I14" i="2"/>
  <c r="K14" i="2" s="1"/>
  <c r="J13" i="2"/>
  <c r="I13" i="2"/>
  <c r="K13" i="2" s="1"/>
  <c r="J100" i="1"/>
  <c r="J99" i="1"/>
  <c r="J98" i="1"/>
  <c r="J97" i="1"/>
  <c r="J96" i="1"/>
  <c r="J95" i="1"/>
  <c r="J94" i="1"/>
  <c r="J93" i="1"/>
  <c r="J92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1" i="1"/>
  <c r="I100" i="1"/>
  <c r="K100" i="1" s="1"/>
  <c r="I99" i="1"/>
  <c r="K99" i="1" s="1"/>
  <c r="I98" i="1"/>
  <c r="K98" i="1" s="1"/>
  <c r="I97" i="1"/>
  <c r="K97" i="1" s="1"/>
  <c r="I96" i="1"/>
  <c r="K96" i="1" s="1"/>
  <c r="I95" i="1"/>
  <c r="K95" i="1" s="1"/>
  <c r="I94" i="1"/>
  <c r="K94" i="1" s="1"/>
  <c r="I93" i="1"/>
  <c r="K93" i="1" s="1"/>
  <c r="I92" i="1"/>
  <c r="K92" i="1" s="1"/>
  <c r="I90" i="1"/>
  <c r="K90" i="1" s="1"/>
  <c r="I89" i="1"/>
  <c r="K89" i="1" s="1"/>
  <c r="I88" i="1"/>
  <c r="K88" i="1" s="1"/>
  <c r="I87" i="1"/>
  <c r="K87" i="1" s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72" i="1"/>
  <c r="K72" i="1" s="1"/>
  <c r="I71" i="1"/>
  <c r="K71" i="1" s="1"/>
  <c r="I70" i="1"/>
  <c r="K70" i="1" s="1"/>
  <c r="I69" i="1"/>
  <c r="K69" i="1" s="1"/>
  <c r="I68" i="1"/>
  <c r="K68" i="1" s="1"/>
  <c r="I67" i="1"/>
  <c r="K67" i="1" s="1"/>
  <c r="I66" i="1"/>
  <c r="K66" i="1" s="1"/>
  <c r="I64" i="1"/>
  <c r="K64" i="1" s="1"/>
  <c r="I63" i="1"/>
  <c r="K63" i="1" s="1"/>
  <c r="I62" i="1"/>
  <c r="K62" i="1" s="1"/>
  <c r="I61" i="1"/>
  <c r="K61" i="1" s="1"/>
  <c r="I60" i="1"/>
  <c r="K60" i="1" s="1"/>
  <c r="I59" i="1"/>
  <c r="K59" i="1" s="1"/>
  <c r="I58" i="1"/>
  <c r="K58" i="1" s="1"/>
  <c r="I57" i="1"/>
  <c r="K57" i="1" s="1"/>
  <c r="I56" i="1"/>
  <c r="K56" i="1" s="1"/>
  <c r="I55" i="1"/>
  <c r="I54" i="1"/>
  <c r="K54" i="1" s="1"/>
  <c r="I53" i="1"/>
  <c r="K53" i="1" s="1"/>
  <c r="I51" i="1"/>
  <c r="K51" i="1" s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I50" i="1"/>
  <c r="K50" i="1" s="1"/>
  <c r="I49" i="1"/>
  <c r="K49" i="1" s="1"/>
  <c r="I48" i="1"/>
  <c r="K48" i="1" s="1"/>
  <c r="I47" i="1"/>
  <c r="K47" i="1" s="1"/>
  <c r="I46" i="1"/>
  <c r="K46" i="1" s="1"/>
  <c r="I45" i="1"/>
  <c r="K45" i="1" s="1"/>
  <c r="I44" i="1"/>
  <c r="K44" i="1" s="1"/>
  <c r="I43" i="1"/>
  <c r="K43" i="1" s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K55" i="1"/>
  <c r="J26" i="24" l="1"/>
  <c r="C37" i="30" s="1"/>
  <c r="J45" i="23"/>
  <c r="K45" i="23"/>
  <c r="A21" i="19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K70" i="19"/>
  <c r="E32" i="30" s="1"/>
  <c r="D32" i="30" s="1"/>
  <c r="J107" i="1"/>
  <c r="C14" i="30" s="1"/>
  <c r="K107" i="1"/>
  <c r="E14" i="30" s="1"/>
  <c r="K26" i="24"/>
  <c r="E37" i="30" s="1"/>
  <c r="K42" i="15"/>
  <c r="E28" i="30" s="1"/>
  <c r="C28" i="30"/>
  <c r="A27" i="2"/>
  <c r="A28" i="2" s="1"/>
  <c r="A29" i="2" s="1"/>
  <c r="A30" i="2" s="1"/>
  <c r="A31" i="2" s="1"/>
  <c r="A32" i="2" s="1"/>
  <c r="A33" i="2" s="1"/>
  <c r="A34" i="2" s="1"/>
  <c r="A35" i="2" s="1"/>
  <c r="C20" i="30"/>
  <c r="E20" i="30"/>
  <c r="A18" i="23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E35" i="30"/>
  <c r="C35" i="30"/>
  <c r="E36" i="30"/>
  <c r="C36" i="30"/>
  <c r="A16" i="15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D19" i="30"/>
  <c r="K25" i="9"/>
  <c r="E22" i="30" s="1"/>
  <c r="J25" i="9"/>
  <c r="C22" i="30" s="1"/>
  <c r="K52" i="13"/>
  <c r="E26" i="30" s="1"/>
  <c r="C26" i="30"/>
  <c r="K32" i="16"/>
  <c r="E29" i="30" s="1"/>
  <c r="J15" i="12"/>
  <c r="C25" i="30" s="1"/>
  <c r="J18" i="10"/>
  <c r="C23" i="30" s="1"/>
  <c r="K35" i="21"/>
  <c r="E34" i="30" s="1"/>
  <c r="J35" i="21"/>
  <c r="C34" i="30" s="1"/>
  <c r="J32" i="16"/>
  <c r="C29" i="30" s="1"/>
  <c r="J18" i="14"/>
  <c r="C27" i="30" s="1"/>
  <c r="K17" i="4"/>
  <c r="E17" i="30" s="1"/>
  <c r="J21" i="20"/>
  <c r="C33" i="30" s="1"/>
  <c r="C30" i="30"/>
  <c r="J17" i="4"/>
  <c r="C17" i="30" s="1"/>
  <c r="J27" i="11"/>
  <c r="C24" i="30" s="1"/>
  <c r="C15" i="30"/>
  <c r="K15" i="12"/>
  <c r="E25" i="30" s="1"/>
  <c r="J17" i="5"/>
  <c r="C18" i="30" s="1"/>
  <c r="J19" i="18"/>
  <c r="C31" i="30" s="1"/>
  <c r="J25" i="8"/>
  <c r="C21" i="30" s="1"/>
  <c r="K54" i="17"/>
  <c r="E30" i="30" s="1"/>
  <c r="K19" i="18"/>
  <c r="E31" i="30" s="1"/>
  <c r="D31" i="30" s="1"/>
  <c r="K18" i="10"/>
  <c r="E23" i="30" s="1"/>
  <c r="K18" i="14"/>
  <c r="E27" i="30" s="1"/>
  <c r="K17" i="5"/>
  <c r="E18" i="30" s="1"/>
  <c r="K36" i="2"/>
  <c r="E15" i="30" s="1"/>
  <c r="K25" i="8"/>
  <c r="E21" i="30" s="1"/>
  <c r="K27" i="11"/>
  <c r="E24" i="30" s="1"/>
  <c r="K21" i="20"/>
  <c r="E33" i="30" s="1"/>
  <c r="C41" i="30" l="1"/>
  <c r="E41" i="30"/>
  <c r="D25" i="30"/>
  <c r="D37" i="30"/>
  <c r="D23" i="30"/>
  <c r="D33" i="30"/>
  <c r="D34" i="30"/>
  <c r="D30" i="30"/>
  <c r="D27" i="30"/>
  <c r="D24" i="30"/>
  <c r="D21" i="30"/>
  <c r="D17" i="30"/>
  <c r="D36" i="30"/>
  <c r="D35" i="30"/>
  <c r="D29" i="30"/>
  <c r="D26" i="30"/>
  <c r="D22" i="30"/>
  <c r="D28" i="30"/>
  <c r="D20" i="30"/>
  <c r="D15" i="30"/>
  <c r="D18" i="30"/>
  <c r="D14" i="30"/>
  <c r="D41" i="30" l="1"/>
</calcChain>
</file>

<file path=xl/sharedStrings.xml><?xml version="1.0" encoding="utf-8"?>
<sst xmlns="http://schemas.openxmlformats.org/spreadsheetml/2006/main" count="2538" uniqueCount="924">
  <si>
    <t>Datum:</t>
  </si>
  <si>
    <t>Artikel</t>
  </si>
  <si>
    <t>Čebula</t>
  </si>
  <si>
    <t>Zelje kislo</t>
  </si>
  <si>
    <t>Paradižnik</t>
  </si>
  <si>
    <t>Peteršilj</t>
  </si>
  <si>
    <t>Radič</t>
  </si>
  <si>
    <t>kg</t>
  </si>
  <si>
    <t>Žig:</t>
  </si>
  <si>
    <t>Podpis</t>
  </si>
  <si>
    <t>PREDRAČUN</t>
  </si>
  <si>
    <t>kom</t>
  </si>
  <si>
    <t>SKUPAJ</t>
  </si>
  <si>
    <t>PONUDNIK:</t>
  </si>
  <si>
    <t>Kosti-junjetina</t>
  </si>
  <si>
    <t>Stegno b.k.- junjetina</t>
  </si>
  <si>
    <t>Pleče b.k.-junjetina</t>
  </si>
  <si>
    <t>Banane</t>
  </si>
  <si>
    <t>Limone</t>
  </si>
  <si>
    <t xml:space="preserve">Česen </t>
  </si>
  <si>
    <t>Kumare sveže</t>
  </si>
  <si>
    <t>Solata endivja</t>
  </si>
  <si>
    <t>Zelenjava mešana /keiser mix/</t>
  </si>
  <si>
    <t>Sir Gauda</t>
  </si>
  <si>
    <t>Margarina 500g za mazanje</t>
  </si>
  <si>
    <t>Slive suhe brez koščic</t>
  </si>
  <si>
    <t>Mandarine</t>
  </si>
  <si>
    <t>Kisla repa, rezana</t>
  </si>
  <si>
    <t>Češnje</t>
  </si>
  <si>
    <t>Grozdje Belo</t>
  </si>
  <si>
    <t>Grozdje Črno</t>
  </si>
  <si>
    <t>Jagode</t>
  </si>
  <si>
    <t>Ananas</t>
  </si>
  <si>
    <t>Lubenica</t>
  </si>
  <si>
    <t>Marelice</t>
  </si>
  <si>
    <t>Slive</t>
  </si>
  <si>
    <t>Marelice suhe</t>
  </si>
  <si>
    <t>Zelje sveže rdeče</t>
  </si>
  <si>
    <t>Fižol češnjevec</t>
  </si>
  <si>
    <t>Fižol tetovec</t>
  </si>
  <si>
    <t>Korenje rumeno -sveže</t>
  </si>
  <si>
    <t>Korenje rdeče -sveže</t>
  </si>
  <si>
    <t>Krompir star</t>
  </si>
  <si>
    <t>Paprika rumena</t>
  </si>
  <si>
    <t>Paprika zelena</t>
  </si>
  <si>
    <t>Koleraba domača</t>
  </si>
  <si>
    <t>Stročji fižol</t>
  </si>
  <si>
    <t>Ohrot</t>
  </si>
  <si>
    <t>Blitva</t>
  </si>
  <si>
    <t>Bučke</t>
  </si>
  <si>
    <t>Por</t>
  </si>
  <si>
    <t>Zelena v gomolj</t>
  </si>
  <si>
    <t>Šampinjoni sveži</t>
  </si>
  <si>
    <t>Fige suhe</t>
  </si>
  <si>
    <t>Suho mešano sadje olupljeno</t>
  </si>
  <si>
    <t>Lešniki oluščeni</t>
  </si>
  <si>
    <t>Orehova jedrca</t>
  </si>
  <si>
    <t>Korenje -kocke</t>
  </si>
  <si>
    <t>Grah</t>
  </si>
  <si>
    <t>Špinača pasirana</t>
  </si>
  <si>
    <t>Brstični ohrovt</t>
  </si>
  <si>
    <t>Mešanica za Francosko solato</t>
  </si>
  <si>
    <t>Šampinjoni</t>
  </si>
  <si>
    <t>Sir Trapist</t>
  </si>
  <si>
    <t>Sir Edamec</t>
  </si>
  <si>
    <t>Telečje stegno b.k.</t>
  </si>
  <si>
    <t>Telečje pleče b.k.</t>
  </si>
  <si>
    <t xml:space="preserve">Vampi obarjeni rezani </t>
  </si>
  <si>
    <t>Kivi (80-100g)</t>
  </si>
  <si>
    <t>Nektarine (100-150g)</t>
  </si>
  <si>
    <t>Breskve (100-150g)</t>
  </si>
  <si>
    <t>Fižol stročji zelen in rumen</t>
  </si>
  <si>
    <t>Višnje brez košcic</t>
  </si>
  <si>
    <t>Borovnice</t>
  </si>
  <si>
    <t>Maline</t>
  </si>
  <si>
    <t>Čebula rdeča</t>
  </si>
  <si>
    <t>Hren sveži</t>
  </si>
  <si>
    <t>Telečja rebra brez kosti</t>
  </si>
  <si>
    <t xml:space="preserve">Grenivka rdeča </t>
  </si>
  <si>
    <t>Ringlo</t>
  </si>
  <si>
    <t>Klementine</t>
  </si>
  <si>
    <t>Mineole</t>
  </si>
  <si>
    <t>Melona</t>
  </si>
  <si>
    <t>Čebula mlada bela</t>
  </si>
  <si>
    <t>Malancani</t>
  </si>
  <si>
    <t>Motovilec</t>
  </si>
  <si>
    <t>Cvetača</t>
  </si>
  <si>
    <t>Brokoli</t>
  </si>
  <si>
    <t xml:space="preserve"> kg</t>
  </si>
  <si>
    <t>Radič- štrucar</t>
  </si>
  <si>
    <t>Paprika rdeča</t>
  </si>
  <si>
    <t>Karambola</t>
  </si>
  <si>
    <t>Jabolka suha olupljena krhlji</t>
  </si>
  <si>
    <t>Hruške suhe olupljene krhlji</t>
  </si>
  <si>
    <t>Čebula olupljena</t>
  </si>
  <si>
    <t>Redkev rdeča</t>
  </si>
  <si>
    <t>Redkev črna</t>
  </si>
  <si>
    <t>Grah strok</t>
  </si>
  <si>
    <t xml:space="preserve">Rukola </t>
  </si>
  <si>
    <t xml:space="preserve">Džuveč </t>
  </si>
  <si>
    <t>Koruza mlečna</t>
  </si>
  <si>
    <t>Topljeni sir z zeliščni 140g</t>
  </si>
  <si>
    <t>Sir Eementaler</t>
  </si>
  <si>
    <t>Sir Dimljen</t>
  </si>
  <si>
    <t>Sir z orehi</t>
  </si>
  <si>
    <t>Sir feta</t>
  </si>
  <si>
    <t>Jurčki zam.</t>
  </si>
  <si>
    <t>Gozd. sadeži</t>
  </si>
  <si>
    <t>Hruške (200g)</t>
  </si>
  <si>
    <t>Jabolka (250g)</t>
  </si>
  <si>
    <t>Pomaranče (200g)</t>
  </si>
  <si>
    <t>Grenivke rumene</t>
  </si>
  <si>
    <t>Fige sveže</t>
  </si>
  <si>
    <t>Liči</t>
  </si>
  <si>
    <t>Granatno jabolko</t>
  </si>
  <si>
    <t>Avokado</t>
  </si>
  <si>
    <t>Kaki vanilija</t>
  </si>
  <si>
    <t>Zelje- sarme</t>
  </si>
  <si>
    <t>Špinača sveža</t>
  </si>
  <si>
    <t>Kitajsko zelje</t>
  </si>
  <si>
    <t xml:space="preserve">Sir za žar </t>
  </si>
  <si>
    <t>Goveja (plučna)</t>
  </si>
  <si>
    <t>Naši hruška</t>
  </si>
  <si>
    <t>Kalčki</t>
  </si>
  <si>
    <t>Stopnja  DDV</t>
  </si>
  <si>
    <t>Vrednost brez DDV</t>
  </si>
  <si>
    <t>Vrednost z DDV</t>
  </si>
  <si>
    <t>NAROČNIK: DOM STAREJŠIH OBČANOV KRŠKO, Kovinarska ulica 013, 8270 KRŠKO</t>
  </si>
  <si>
    <t>Kivi</t>
  </si>
  <si>
    <t>Jajca EKO</t>
  </si>
  <si>
    <t>Kefir 1.5%m.m. 150g navaden</t>
  </si>
  <si>
    <t>Skuta 1kg</t>
  </si>
  <si>
    <t>Jogurt 1.5% m.m. navadni 150g</t>
  </si>
  <si>
    <t>Sveža slanina-svinjska</t>
  </si>
  <si>
    <t>Sninjske nogice</t>
  </si>
  <si>
    <t>Svinjska rebra</t>
  </si>
  <si>
    <t>Kare file brez kostji-svinjski</t>
  </si>
  <si>
    <t>Kare file s kostjo-svinjski</t>
  </si>
  <si>
    <t>Svinska mrežica</t>
  </si>
  <si>
    <t>Sv potrebuševina brez kosti (flam)</t>
  </si>
  <si>
    <t>Svinjska ribica (plučna)</t>
  </si>
  <si>
    <t>Pleskavica</t>
  </si>
  <si>
    <t>Krvavice</t>
  </si>
  <si>
    <t>Pečenica</t>
  </si>
  <si>
    <t>Kraški pršut brez kosti</t>
  </si>
  <si>
    <t>Prekajena svinjska vratovina</t>
  </si>
  <si>
    <t>Prekajena svinjska rebrca</t>
  </si>
  <si>
    <t>Šunka v črevu</t>
  </si>
  <si>
    <t>Pariška salama</t>
  </si>
  <si>
    <t>Salama -suha-ogrska</t>
  </si>
  <si>
    <t xml:space="preserve">Mortadela </t>
  </si>
  <si>
    <t>Tirolska salama</t>
  </si>
  <si>
    <t>Salama zelenjavna</t>
  </si>
  <si>
    <t>Pizza šunka</t>
  </si>
  <si>
    <t>Hamburger</t>
  </si>
  <si>
    <t>Prekajen Kraški zašink</t>
  </si>
  <si>
    <t>Suha  salama goveja</t>
  </si>
  <si>
    <t>Prekajena govedina</t>
  </si>
  <si>
    <t>Mesni sir</t>
  </si>
  <si>
    <t>Pivska klobasa</t>
  </si>
  <si>
    <t>Savinjski želodec</t>
  </si>
  <si>
    <t>Panceta</t>
  </si>
  <si>
    <t>Tlačenka</t>
  </si>
  <si>
    <t xml:space="preserve">Suha domača salama </t>
  </si>
  <si>
    <t>Prekajen svinjski vrat</t>
  </si>
  <si>
    <t>Salama suha zimska</t>
  </si>
  <si>
    <t>Slanina zvita</t>
  </si>
  <si>
    <t>Salama ljubljanska ali podobno</t>
  </si>
  <si>
    <t>Salama aljaževa ali podobno</t>
  </si>
  <si>
    <t>Kunčje bedro (vakumsko pakirano)</t>
  </si>
  <si>
    <t>Konjsko stegno</t>
  </si>
  <si>
    <t>Konjsko pleče brez kosti</t>
  </si>
  <si>
    <t>Konjsko stegno zrezek</t>
  </si>
  <si>
    <t>Piščančja bedra</t>
  </si>
  <si>
    <t>Piščančja stegna</t>
  </si>
  <si>
    <t>Piščančja prsa s kostjo</t>
  </si>
  <si>
    <t>Piščančja jetra</t>
  </si>
  <si>
    <t>Piščančji želodčki</t>
  </si>
  <si>
    <t>Puranji file - zrezki</t>
  </si>
  <si>
    <t>Puranji file v kosu</t>
  </si>
  <si>
    <t>Piščančje krače</t>
  </si>
  <si>
    <t>Beli šink</t>
  </si>
  <si>
    <t>Piščančja bela hrenovka</t>
  </si>
  <si>
    <t>Piščančja mini hrenovke</t>
  </si>
  <si>
    <t>Piščančja čevapčiči</t>
  </si>
  <si>
    <t>Cordon blue</t>
  </si>
  <si>
    <t>Račje meso</t>
  </si>
  <si>
    <t>Puranji hlebček</t>
  </si>
  <si>
    <t>Piščančji kroketi</t>
  </si>
  <si>
    <t>Morski sadeži zamrznjeni</t>
  </si>
  <si>
    <t>Rakove klešče - panirane</t>
  </si>
  <si>
    <t>Losos dimljeni</t>
  </si>
  <si>
    <t>kos</t>
  </si>
  <si>
    <t>Kaviar črni 100g</t>
  </si>
  <si>
    <t>Panirana ribja kocka</t>
  </si>
  <si>
    <t>Som vitki</t>
  </si>
  <si>
    <t>Škampi (dolžina 13-16 cm)</t>
  </si>
  <si>
    <t>Sardele</t>
  </si>
  <si>
    <t>Mlinci z jajci 500g</t>
  </si>
  <si>
    <t>Torta  sadna (različni okusi) 100g</t>
  </si>
  <si>
    <t>Torta (čokoladna,kakao) 100g</t>
  </si>
  <si>
    <t>Toast 500g</t>
  </si>
  <si>
    <t>Toast polnozrnat 500g</t>
  </si>
  <si>
    <t>Kruh Rženi 0.5kg</t>
  </si>
  <si>
    <t>Kruh Beli 0.5kg</t>
  </si>
  <si>
    <t xml:space="preserve">Kruh Pirin 0.5kg </t>
  </si>
  <si>
    <t>Štručka polnozrnata 80g</t>
  </si>
  <si>
    <t>Bombetka ržena 80g</t>
  </si>
  <si>
    <t>Ribana kaša 2 kg</t>
  </si>
  <si>
    <t>Polpeti s sirom 2 kg</t>
  </si>
  <si>
    <t>zav</t>
  </si>
  <si>
    <t>Francoski rogljič zam. 90g</t>
  </si>
  <si>
    <t>Sirovi štruklji domači slani 1kg</t>
  </si>
  <si>
    <t>Peresniki polnozrnati 1kg</t>
  </si>
  <si>
    <t>Polžek sirov 100g</t>
  </si>
  <si>
    <t>Eko testenine špageti 500g</t>
  </si>
  <si>
    <t>Eko testenine polnozrnati špageti 500g</t>
  </si>
  <si>
    <t>Eko koruzni zdrob 500g</t>
  </si>
  <si>
    <t>Eko sladkor trsni 500g</t>
  </si>
  <si>
    <t>Eko riž beli okroglozrnati 700g</t>
  </si>
  <si>
    <t>Eko kis 1l jabolčni</t>
  </si>
  <si>
    <t>Eko kus kus polnozrnati 500g</t>
  </si>
  <si>
    <t>Bio pirine testenine (široki in ozki rezanci) 1kg</t>
  </si>
  <si>
    <t>Bio pašteta 50g</t>
  </si>
  <si>
    <t>Bio keksi 150g</t>
  </si>
  <si>
    <t>Margarina porcijska servirna 10 g</t>
  </si>
  <si>
    <t>Bazilika 162 g</t>
  </si>
  <si>
    <t>Čokolada mleta 100 g</t>
  </si>
  <si>
    <t>Čokolda jedilna 200 g</t>
  </si>
  <si>
    <t>Kavina mešanica proja 1kg</t>
  </si>
  <si>
    <t>Kumina mleta 382 g</t>
  </si>
  <si>
    <t>Rožmarin 350 g</t>
  </si>
  <si>
    <t>Cimet celi 17 g</t>
  </si>
  <si>
    <t>Drobnjak 69g</t>
  </si>
  <si>
    <t>Muškatni oreh mlet 165g</t>
  </si>
  <si>
    <t>Sol za mehčanje mesa 1577g</t>
  </si>
  <si>
    <t>Med 20 g diet dozica kot medex</t>
  </si>
  <si>
    <t>Med 20 g dozica kot medex</t>
  </si>
  <si>
    <t>Dodatek k jedem 1kg (Vegeta ali podobno)</t>
  </si>
  <si>
    <t>Pecilni prašek 1 kg</t>
  </si>
  <si>
    <t>Riž okrogli 1 kg (Zlato polje ali podobno)</t>
  </si>
  <si>
    <t>Riž  Parbolet ali podobno 1kg</t>
  </si>
  <si>
    <t>Zdrobovi žličniki 500 g</t>
  </si>
  <si>
    <t>Špageti jajčni Grande ali podobno št.7 500g</t>
  </si>
  <si>
    <t>Vanilin sladkor 1000 g</t>
  </si>
  <si>
    <t>Sladkor v prahu 500 g</t>
  </si>
  <si>
    <t>Zdrob pšenični 1kg</t>
  </si>
  <si>
    <t>Zdrob koruzni 1kg</t>
  </si>
  <si>
    <t>Prosena kaša 1kg</t>
  </si>
  <si>
    <t>Brinove jagode 28g</t>
  </si>
  <si>
    <t>Koruzni kosmiči 375 g</t>
  </si>
  <si>
    <t>Kompot jagoda 820g</t>
  </si>
  <si>
    <t>Kis vinski 1L</t>
  </si>
  <si>
    <t>Kis jabolčni 1L</t>
  </si>
  <si>
    <t>Olje rastlinsko  1L</t>
  </si>
  <si>
    <t>Diabetični keksi 400g misura ali podobno</t>
  </si>
  <si>
    <t>Popečeni kruhki polnozrnati 330g prepečenec</t>
  </si>
  <si>
    <t>Popečeni kruhki  330g prepečenec</t>
  </si>
  <si>
    <t>Citronka 500g</t>
  </si>
  <si>
    <t>Moka Tip 500 gladka</t>
  </si>
  <si>
    <t>Rozine 500g</t>
  </si>
  <si>
    <t>Čebulice srebrne 720g</t>
  </si>
  <si>
    <t>Šampinjoni celi v kisu 680g</t>
  </si>
  <si>
    <t>Artičoke srce 2650g</t>
  </si>
  <si>
    <t>Peresniki 500g</t>
  </si>
  <si>
    <t>Čokolada bela 200g</t>
  </si>
  <si>
    <t>Čokolada z lešniki-rozine 100g</t>
  </si>
  <si>
    <t>Puding vanili 1000g</t>
  </si>
  <si>
    <t>Puding čokolada 1000g</t>
  </si>
  <si>
    <t>Puding jagoda 1000g</t>
  </si>
  <si>
    <t>Želatina 100g mleta</t>
  </si>
  <si>
    <t>Rolada mini 50g</t>
  </si>
  <si>
    <t>Barva za pisanice</t>
  </si>
  <si>
    <t>Sadni bonboni 1 kg</t>
  </si>
  <si>
    <t>Sezamovo seme 200g</t>
  </si>
  <si>
    <t>Gustin 200g</t>
  </si>
  <si>
    <t>Keks (baby) 400g</t>
  </si>
  <si>
    <t>Kremfix 10g</t>
  </si>
  <si>
    <t>Balzamični kis 1l</t>
  </si>
  <si>
    <t xml:space="preserve">kom </t>
  </si>
  <si>
    <t>Koruzni kosmiči s čokolado 500 g</t>
  </si>
  <si>
    <t>Čaj indijski 30g</t>
  </si>
  <si>
    <t>Bobi palčke 200g</t>
  </si>
  <si>
    <t>Sladkor rjavi 500g</t>
  </si>
  <si>
    <t>Čaj gozni sadeži 1kg</t>
  </si>
  <si>
    <t>Mešanica semen 200g</t>
  </si>
  <si>
    <t xml:space="preserve">Pašteta jetrna 30g </t>
  </si>
  <si>
    <t>Esenca (hruška, jagoda, višnja, meta) 10ml</t>
  </si>
  <si>
    <t>Čaj lipa 1kg</t>
  </si>
  <si>
    <t xml:space="preserve">   kom </t>
  </si>
  <si>
    <t>Čokoladni namaz 750 g (kot Nutella)</t>
  </si>
  <si>
    <t>Puding 43g (sortirano okusi)</t>
  </si>
  <si>
    <t>Bomboni Rum-Kokos 100g</t>
  </si>
  <si>
    <t>Pomaranče</t>
  </si>
  <si>
    <t>Eko ajdova kaša 1kg</t>
  </si>
  <si>
    <t>Eko ovseni kosmiči 500g</t>
  </si>
  <si>
    <t>Zeljenjavna mešanica poletna</t>
  </si>
  <si>
    <t>Jabolka Ekološko</t>
  </si>
  <si>
    <t>Jagode Ekološke</t>
  </si>
  <si>
    <t>Češnje Ekološke</t>
  </si>
  <si>
    <t>Hruške Ekološko</t>
  </si>
  <si>
    <t>Junčji bočnik kocke</t>
  </si>
  <si>
    <t>Odojek polovice</t>
  </si>
  <si>
    <t>Svinjsk vrat b.k. narezan</t>
  </si>
  <si>
    <t>Svinjski vrat z.k. narezan</t>
  </si>
  <si>
    <t>Šunka pečena</t>
  </si>
  <si>
    <t>Puranja pečena šunka</t>
  </si>
  <si>
    <t>Panirana ribje palčke</t>
  </si>
  <si>
    <t>Kruh polnozrnat 0,5kg</t>
  </si>
  <si>
    <t>Kruh beli iz moke T 500 g 1000 štruca</t>
  </si>
  <si>
    <t>Kruh graham 1000g štruca</t>
  </si>
  <si>
    <t>Kruh koruzni 1000g štruca</t>
  </si>
  <si>
    <t>Kruh ajdov 1000g štruca</t>
  </si>
  <si>
    <t>Kruh črni 1000g štruca</t>
  </si>
  <si>
    <t>Kruh polnozrnat 1000g štruca</t>
  </si>
  <si>
    <t>Francoski kruh 250g</t>
  </si>
  <si>
    <t>Žepek polnjen (vanili ,čokolada) 50g</t>
  </si>
  <si>
    <t xml:space="preserve">Drobtinice bele </t>
  </si>
  <si>
    <t>Kruh ovseni 1000g štruca</t>
  </si>
  <si>
    <t>Kruh polbeli 1000g štruca</t>
  </si>
  <si>
    <t>Krof polnjen z vanilia 100g</t>
  </si>
  <si>
    <t>Krof čokoladni polnjen z vanilia 100g</t>
  </si>
  <si>
    <t>Polpeti sojini zam. 800g</t>
  </si>
  <si>
    <t>Polpeti -zelenjava zam. 800g</t>
  </si>
  <si>
    <t>Burek sirov  zam. 260 g</t>
  </si>
  <si>
    <t>Zdrobovi ocvrtki 1 kg</t>
  </si>
  <si>
    <t>Listnato testo 1000g</t>
  </si>
  <si>
    <t>Burek skuta-špinača 260g</t>
  </si>
  <si>
    <t>Tortelini sirovi 1 kg</t>
  </si>
  <si>
    <t>Tortelini mesni 1 kg</t>
  </si>
  <si>
    <t>Fuži 1000g</t>
  </si>
  <si>
    <t>Čaj jagoda-vanilija  1kg</t>
  </si>
  <si>
    <t>Čaj divja češnja 1kg</t>
  </si>
  <si>
    <t>Čaj  breskva 1kg</t>
  </si>
  <si>
    <t xml:space="preserve">Čaj božični 50g </t>
  </si>
  <si>
    <t>Čičerika vložena 400g</t>
  </si>
  <si>
    <t>Keksi navadni 1000 g kot Alber keksi</t>
  </si>
  <si>
    <t>Diabetični napolitanke 50g</t>
  </si>
  <si>
    <t>Klinčki celi 30g</t>
  </si>
  <si>
    <t>Kompot breskva 2500g</t>
  </si>
  <si>
    <t>Kompot hruška 2500g</t>
  </si>
  <si>
    <t>Kompot višnja brez koščic 4100g</t>
  </si>
  <si>
    <t>Majoneza 620 g</t>
  </si>
  <si>
    <t>Med 900g kozarec</t>
  </si>
  <si>
    <t>Marmelada 28 g raz. Okusi dozica</t>
  </si>
  <si>
    <t>Koruzna moka  1 kg</t>
  </si>
  <si>
    <t>Moka posebna bela tip 400 1kg</t>
  </si>
  <si>
    <t>Česen grobo mleti 70g</t>
  </si>
  <si>
    <t>Feferoni polpekoči 930g</t>
  </si>
  <si>
    <t>Paprika file rdeča vložena 4250g</t>
  </si>
  <si>
    <t>Paprika file bela vložena 4250g</t>
  </si>
  <si>
    <t>Majaron 1000 g</t>
  </si>
  <si>
    <t>Rezanci polnozrnati 250g</t>
  </si>
  <si>
    <t>Pašteta tunina 27g argeta</t>
  </si>
  <si>
    <t>Olje sončnično  1L</t>
  </si>
  <si>
    <t>Olje sončnično  10L</t>
  </si>
  <si>
    <t>Mesni narezek 100 g</t>
  </si>
  <si>
    <t>Kapre brez konzervansov 200g</t>
  </si>
  <si>
    <t xml:space="preserve">zav </t>
  </si>
  <si>
    <t>Kis alkoholni 1l</t>
  </si>
  <si>
    <t>Soda bikarbona 40g</t>
  </si>
  <si>
    <t>Seme laneno 200g</t>
  </si>
  <si>
    <t>Eko testenine polnozrnati svedri 500g</t>
  </si>
  <si>
    <t>Eko prosena kaša 500g</t>
  </si>
  <si>
    <t>Eko ješprenj 500g</t>
  </si>
  <si>
    <t>Eko jabolčni sok 1l</t>
  </si>
  <si>
    <t>Eko čaj meta 30g</t>
  </si>
  <si>
    <t>Eko čaj zeliščni 30g</t>
  </si>
  <si>
    <t>Olje ekstra dev.oljčno 750ml</t>
  </si>
  <si>
    <t>Olje sončnično 750ml</t>
  </si>
  <si>
    <t>Jušna bio zel.kocka 110g</t>
  </si>
  <si>
    <t>Eko musli hrustl.čok.375g</t>
  </si>
  <si>
    <t>Cena z DDV/EM</t>
  </si>
  <si>
    <t>Enota mere (EM)</t>
  </si>
  <si>
    <t>Cena brez DDV/EM</t>
  </si>
  <si>
    <t>Cena brez DDV /EM</t>
  </si>
  <si>
    <t>SKLOP 2 : Sadje in zelenjava - ZAMRZNJENO</t>
  </si>
  <si>
    <t>SKLOP 1 : Sadje in zelenjava - SVEŽE</t>
  </si>
  <si>
    <t>Bazilika</t>
  </si>
  <si>
    <t>Šifra izdelka</t>
  </si>
  <si>
    <t>Šifra artikla</t>
  </si>
  <si>
    <t>Piščančja peruti (krila)</t>
  </si>
  <si>
    <t>Postrvi sveže cele očiščene</t>
  </si>
  <si>
    <t>Blago v ponudbi je I. kakovostnega razreda.</t>
  </si>
  <si>
    <t>Pri izdelavi predračuna so upoštevane zahtevane enote mere ter vse strokovne in ostale zahteve naročnika.</t>
  </si>
  <si>
    <t>Obvezen ustrezen certifikat za vse blago tega sklopa !</t>
  </si>
  <si>
    <t>ZŠ</t>
  </si>
  <si>
    <t>Možici 80g (Parkelj)</t>
  </si>
  <si>
    <t>Sirov štrukelj ali potička 60g</t>
  </si>
  <si>
    <t>Orehov štrukelj ali potička 60g</t>
  </si>
  <si>
    <t>Makov štrukelj ali potička 60g</t>
  </si>
  <si>
    <t>Tatarska omaka v tubi 165g</t>
  </si>
  <si>
    <t>Tuna v konzervi 80g</t>
  </si>
  <si>
    <t>Skuša z zelenjavo v konzervi 125g</t>
  </si>
  <si>
    <t>Sardine v konzervi 115g</t>
  </si>
  <si>
    <t>Folija alu 30cm*30m</t>
  </si>
  <si>
    <t>Preliv gozdni sadeži 1000g</t>
  </si>
  <si>
    <t>Prelivi sladki 1000ml čokolada</t>
  </si>
  <si>
    <t>SKLOP 3 : Krompir</t>
  </si>
  <si>
    <t>SKLOP 4 : Sadje pridelana Ekološko</t>
  </si>
  <si>
    <t>SKLOP 5 : Južno sadje Ekološko pridelano</t>
  </si>
  <si>
    <t>SKLOP 6 : Jajca Eko</t>
  </si>
  <si>
    <t>SKLOP 7 : Mleko in mlečni izdelki</t>
  </si>
  <si>
    <t xml:space="preserve">SKLOP 8 : Ekološki mlečni izdelki </t>
  </si>
  <si>
    <t>SKLOP 9 : Meso - GOVEJE</t>
  </si>
  <si>
    <t xml:space="preserve">SKLOP 10 : EKO Meso - GOVEJE </t>
  </si>
  <si>
    <t>SKLOP 11 : Meso - Svinjsko</t>
  </si>
  <si>
    <t>SKLOP 12 : EKO Meso - Svinjsko</t>
  </si>
  <si>
    <t>SKLOP 13 : Mesni izdelki</t>
  </si>
  <si>
    <t>SKLOP 14 : Meso - ostalo</t>
  </si>
  <si>
    <t>SKLOP 15 : Meso - Perutnina in perutninski izdelki</t>
  </si>
  <si>
    <t>SKLOP 16 : Ribe in morski sadeži</t>
  </si>
  <si>
    <t>SKLOP 17 : Kruh in pekovski izdelki</t>
  </si>
  <si>
    <t>SKLOP 18 : EKO kruh in pekovski izdelki</t>
  </si>
  <si>
    <t>SKLOP 19 : Testenine in zamrznjeni program</t>
  </si>
  <si>
    <t>SKLOP 20 : EKO moka</t>
  </si>
  <si>
    <t>SKLOP 21 : EKO BIO izdelki</t>
  </si>
  <si>
    <t>SKLOP 23: Brezalkoholne pijače</t>
  </si>
  <si>
    <t>SKLOP 24: Alkoholne pijače</t>
  </si>
  <si>
    <t>PREDMET JN: SUKCESIVNA DOBAVA KONVENCIONALNIH IN EKOLOŠKIH ŽIVIL</t>
  </si>
  <si>
    <t>Letna količina</t>
  </si>
  <si>
    <t>Piščančja salama z zelenjavo</t>
  </si>
  <si>
    <t>Koleraba nadzemna</t>
  </si>
  <si>
    <t>Peteršilj francoski</t>
  </si>
  <si>
    <t>Jogurt  sadni 180g 3,2 maščobe</t>
  </si>
  <si>
    <t>Čaj šipek F40 1kg</t>
  </si>
  <si>
    <t>Čaj planinski F40 1kg</t>
  </si>
  <si>
    <t>Ješprenj 1kg</t>
  </si>
  <si>
    <t>Marmelada jagodna 5/1</t>
  </si>
  <si>
    <t>Preliv jagoda 1000g</t>
  </si>
  <si>
    <t>Leča 400g</t>
  </si>
  <si>
    <t>Janež koromač</t>
  </si>
  <si>
    <t>Puranja pleskavica</t>
  </si>
  <si>
    <t>Piščančja bedra brez kosti in kože</t>
  </si>
  <si>
    <t>Tortilije pšenične 20-25cm 10/1</t>
  </si>
  <si>
    <t>Tortilije koruzne 20-25cm 10/1</t>
  </si>
  <si>
    <t>Džem brusnični 600g</t>
  </si>
  <si>
    <t>Sladilo tabletke 650 tbl kot Natren</t>
  </si>
  <si>
    <t>Origano v kozarčku 12g</t>
  </si>
  <si>
    <t>Sladilo tekočina 1l  kot Natren</t>
  </si>
  <si>
    <t>Mak modri mleti 200g</t>
  </si>
  <si>
    <t>Olje olivno extra deviško 1L</t>
  </si>
  <si>
    <t>Moka Tip 400 ostra</t>
  </si>
  <si>
    <t>Puding malina 1000g</t>
  </si>
  <si>
    <t>Tuna v rastlinskem olju 1705 g</t>
  </si>
  <si>
    <t>Papir peki 8m*38cm</t>
  </si>
  <si>
    <t>Ribice 200g slane kviki ali enakovredno</t>
  </si>
  <si>
    <t>Flips 65g Sortirano okusi kot Pombar ali enakovredno</t>
  </si>
  <si>
    <t>Čaj otroški  F40 1kg</t>
  </si>
  <si>
    <t>Nektar 0,2 L t.p. jabolka</t>
  </si>
  <si>
    <t>Nektar 0,2 L t.p. Jagoda</t>
  </si>
  <si>
    <t>Sirup 1L kivi-banana</t>
  </si>
  <si>
    <t>Coca-cola 1,5L</t>
  </si>
  <si>
    <t>Pijača multivitaminska 1,5L</t>
  </si>
  <si>
    <t>Pijača multivitaminska 0,5L</t>
  </si>
  <si>
    <t>Nektar jabolka 1L tetra pak  50%delež</t>
  </si>
  <si>
    <t>Nektar tetra pak 1L ribez</t>
  </si>
  <si>
    <t>sok korenčkov 100% delež 1L</t>
  </si>
  <si>
    <t xml:space="preserve">Kumare vložene 4000g </t>
  </si>
  <si>
    <t xml:space="preserve">Džem dietni  20g </t>
  </si>
  <si>
    <t>Keksi  čok.obliv 330 g kot Domačica ali enakovredno</t>
  </si>
  <si>
    <t>Klobasa za kuhanje kot (kranjska,gorenjska)</t>
  </si>
  <si>
    <t>Ocvirki suhi</t>
  </si>
  <si>
    <t xml:space="preserve">Mast </t>
  </si>
  <si>
    <t xml:space="preserve">Divjačinsko meso srne vakumsko pakirano </t>
  </si>
  <si>
    <t>Oslič argentinski  file zamrznjeni- posamični file</t>
  </si>
  <si>
    <t>Lignji patagonski C4 očiščeni zamrznjeni</t>
  </si>
  <si>
    <t>Gamberi 30/50</t>
  </si>
  <si>
    <t>Morski pes kotlet</t>
  </si>
  <si>
    <t xml:space="preserve">Oslič  argentinski medaljon </t>
  </si>
  <si>
    <t>BLAGOVNA ZNAMKA ali PROIZVAJALEC</t>
  </si>
  <si>
    <t xml:space="preserve"> NAZIV/IME (trgovsko) ponujenega živila  </t>
  </si>
  <si>
    <t>Dejanska masa/volumen ponujenega živila</t>
  </si>
  <si>
    <t xml:space="preserve">Cena za dejansko maso/volumen ponujenega živila brez DDV </t>
  </si>
  <si>
    <t>Buča maslenka</t>
  </si>
  <si>
    <t>Buča muškatna</t>
  </si>
  <si>
    <t>Krompirjevi krhlji z kožo</t>
  </si>
  <si>
    <t>Krompirjevi krhlji brez kože</t>
  </si>
  <si>
    <t>Islandski jogurt Siggi s skyr 0% sadni različni okusi 150g</t>
  </si>
  <si>
    <t>Pršut kuhan</t>
  </si>
  <si>
    <t>V kolikor je pri artiklu navedena blagovna znamk, jo naročnik navaja v tem smislu, da se zahteva enakovredna kvaliteta in okus.</t>
  </si>
  <si>
    <t xml:space="preserve">Piščanja posebna salama  </t>
  </si>
  <si>
    <t>Kaviar rdeči 50g</t>
  </si>
  <si>
    <t>Kompot mešani sadna solata 2500 g</t>
  </si>
  <si>
    <t>Kompot marelica 2500g</t>
  </si>
  <si>
    <t>Kompot breskva manj sladek 2500g</t>
  </si>
  <si>
    <t>Paprika pečena 680g</t>
  </si>
  <si>
    <t>Fižol rdeči 2500g</t>
  </si>
  <si>
    <t>Korenje ribano 4000g</t>
  </si>
  <si>
    <t>Beluši v slanici 330g</t>
  </si>
  <si>
    <t>Ajvar  kozarec nepekoč 680 g</t>
  </si>
  <si>
    <t>Kisle kumarice v kozarcu drobne za narezek 670g</t>
  </si>
  <si>
    <t>Fižol stročji zelen ploščat 2500g</t>
  </si>
  <si>
    <t>Paradižnikova omaka za pizzo 4100g</t>
  </si>
  <si>
    <t>Temna omaka za pečenko 500g</t>
  </si>
  <si>
    <t>Kornet storž za sladoled 25/1</t>
  </si>
  <si>
    <t>Preliv solatni z želišči 500ml</t>
  </si>
  <si>
    <t>Preliv solatni jogurt 500ml</t>
  </si>
  <si>
    <t>Preliv solatni francoski 500ml</t>
  </si>
  <si>
    <t>Moka pirina polnozrnata 1kg</t>
  </si>
  <si>
    <t>Moka pšenično polbela tip 850 1kg</t>
  </si>
  <si>
    <t>Moka pšenično črna tip 1100</t>
  </si>
  <si>
    <t>Semena bučna luščena 200g</t>
  </si>
  <si>
    <t>Moka rožičeva 200g</t>
  </si>
  <si>
    <t>Moka kokos 200g</t>
  </si>
  <si>
    <t>Majoneza v tubi 165g</t>
  </si>
  <si>
    <t>Sladkor vanili 5*10g    50g</t>
  </si>
  <si>
    <t>Gorčica v tubi 200g</t>
  </si>
  <si>
    <t>Džuveč 4200g</t>
  </si>
  <si>
    <t>Kaša ajdova 1kg</t>
  </si>
  <si>
    <t>Gorčica kozarec 700 g</t>
  </si>
  <si>
    <t>Paradižnikov (kečap) ketchup bez dodanega sladkorja 1000ml</t>
  </si>
  <si>
    <t>Juha cvetačna 1kg</t>
  </si>
  <si>
    <t>Juha špargljeva 1kg</t>
  </si>
  <si>
    <t>Juha paradižnikova 1kg</t>
  </si>
  <si>
    <t>Juha gobova 1kg</t>
  </si>
  <si>
    <t>Juha grahova 1kg</t>
  </si>
  <si>
    <t>Juha porova 1kg</t>
  </si>
  <si>
    <t>Vino rdeče Cviček 1L</t>
  </si>
  <si>
    <t>Vino Metliška črnina 1L</t>
  </si>
  <si>
    <t>Vino Merlot 1L</t>
  </si>
  <si>
    <t>Rum 37,5% 1L Dana ali enakovredno</t>
  </si>
  <si>
    <t>Peneče vino 0.75L (srebnra penina ali podobno)</t>
  </si>
  <si>
    <t>Vino belo namizni 1L (Janževec ali podobno)</t>
  </si>
  <si>
    <t>Liker Maraskino 1L</t>
  </si>
  <si>
    <t>Vino Teran 1L</t>
  </si>
  <si>
    <t>Vino Refošk 1L</t>
  </si>
  <si>
    <t>Vino Laški rizling 0.75L</t>
  </si>
  <si>
    <t>Zahtevana shema kakovosti</t>
  </si>
  <si>
    <t>Shema kakovosti (nacionalne, evropske)</t>
  </si>
  <si>
    <t>Ponudnik mora artikle po predračunu zagotavljati skozi celotno koledarsko leto.</t>
  </si>
  <si>
    <t>Ponudnik mora ponuditi vse artike v celotnem sklopu. V kolikor ne ponudi vseh artiklov, naročnik izloči ponudbo, kot nedopustno.</t>
  </si>
  <si>
    <t>Solata mehkolistnata vse sorte</t>
  </si>
  <si>
    <t>IK</t>
  </si>
  <si>
    <t>Vodni vlivanci priloga 2kg</t>
  </si>
  <si>
    <t>Široki rezanci 2kg</t>
  </si>
  <si>
    <t>Široki rezanci 2kg špinačni</t>
  </si>
  <si>
    <t>Široki rezanci 2kg polnozrnati</t>
  </si>
  <si>
    <t>Polžki drobni 2kg</t>
  </si>
  <si>
    <t>Jušni valjani rezanci 2kg</t>
  </si>
  <si>
    <t>Drobna zakuha za juho 2kg(razl.oblike)</t>
  </si>
  <si>
    <t>Ocvrtki -krompirjevi s sirom zam. 2kg</t>
  </si>
  <si>
    <t>Svaljki - kmečki rženi 2kg</t>
  </si>
  <si>
    <t>Svaljki - koruzni 2kg</t>
  </si>
  <si>
    <t>Svaljki -krompirjevi s sirom zam. 2kg</t>
  </si>
  <si>
    <t>Cmoki (boroničevi) 2kg zam.</t>
  </si>
  <si>
    <t>Cmoki (marelčni) 1kg zam.</t>
  </si>
  <si>
    <t>Cmoki (slivovi) 2kg zam.</t>
  </si>
  <si>
    <t>Krompirjevi svaljki 2kg</t>
  </si>
  <si>
    <t>Fidelini 2kg</t>
  </si>
  <si>
    <t>Sladkor 1kg</t>
  </si>
  <si>
    <t>Sol morska mleta jodirana 1kg</t>
  </si>
  <si>
    <t>Sol kamena 1kg</t>
  </si>
  <si>
    <t>Čokolada mlečna 100g</t>
  </si>
  <si>
    <t>Žitni kosmiči z okusom Čokolade, 1000g  kot Čokolino</t>
  </si>
  <si>
    <t>Žitni Kosmiči Z okusom Čokolade in lešnika 1000g  kot Čokolešnik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</si>
  <si>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</si>
  <si>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</si>
  <si>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</si>
  <si>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</si>
  <si>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</si>
  <si>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</si>
  <si>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</si>
  <si>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</si>
  <si>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</si>
  <si>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</si>
  <si>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</si>
  <si>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</si>
  <si>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</si>
  <si>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</si>
  <si>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</si>
  <si>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</si>
  <si>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</si>
  <si>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</si>
  <si>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</si>
  <si>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</si>
  <si>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</si>
  <si>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</si>
  <si>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</si>
  <si>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</si>
  <si>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</si>
  <si>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</si>
  <si>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</si>
  <si>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Sadje in zelenjava- SVEŽE</t>
  </si>
  <si>
    <t>Sadje in zelenjava - ZAMRZNJENO</t>
  </si>
  <si>
    <t>Krompir</t>
  </si>
  <si>
    <t>Sadje pridelana Ekološko</t>
  </si>
  <si>
    <t>Južno sadje Ekološko</t>
  </si>
  <si>
    <t>Jajca Eko</t>
  </si>
  <si>
    <t>Mleko in mlečni izdelki</t>
  </si>
  <si>
    <t xml:space="preserve">Ekološki mlečni izdelki </t>
  </si>
  <si>
    <t>Meso - GOVEJE</t>
  </si>
  <si>
    <t xml:space="preserve"> Kovinarska ulica 013, 8270 KRŠKO</t>
  </si>
  <si>
    <t>DOM STAREJŠIH OBČANOV KRŠKO</t>
  </si>
  <si>
    <t>Meso - Svinjsko</t>
  </si>
  <si>
    <t>EKO Meso - GOVEJE</t>
  </si>
  <si>
    <t>EKO Meso - Svinjsko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</si>
  <si>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</si>
  <si>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</si>
  <si>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</si>
  <si>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</si>
  <si>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</si>
  <si>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</si>
  <si>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</si>
  <si>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</si>
  <si>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</si>
  <si>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Mesni izdelki</t>
  </si>
  <si>
    <t>Meso-ostalo</t>
  </si>
  <si>
    <t>Meso - perutnina in per. izd.</t>
  </si>
  <si>
    <t>Ribe in morski sadezi</t>
  </si>
  <si>
    <t>Kruh, pek. izdelki</t>
  </si>
  <si>
    <t>EKO Kruh</t>
  </si>
  <si>
    <t>Testenine in zam. prog</t>
  </si>
  <si>
    <t>Eko moka</t>
  </si>
  <si>
    <t>EKO BIO izdelki</t>
  </si>
  <si>
    <t>Splošna prehrambena živila</t>
  </si>
  <si>
    <t>Brezalkoholne pijače</t>
  </si>
  <si>
    <t>Alkoholne pijače</t>
  </si>
  <si>
    <t>25. sklop:</t>
  </si>
  <si>
    <t>26. sklop:</t>
  </si>
  <si>
    <t>27. sklop:</t>
  </si>
  <si>
    <t>Konzervirano sadje</t>
  </si>
  <si>
    <t>Juhe</t>
  </si>
  <si>
    <t>Konzervirana zelenjava</t>
  </si>
  <si>
    <t>Piščančji file brez kosti in kože</t>
  </si>
  <si>
    <t>Piščančji file zrezki</t>
  </si>
  <si>
    <t>Panirana piščančja krilca</t>
  </si>
  <si>
    <t>Mleto meso mlade govedi stegno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</si>
  <si>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</si>
  <si>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</si>
  <si>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</si>
  <si>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</si>
  <si>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</si>
  <si>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</si>
  <si>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</si>
  <si>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</si>
  <si>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</si>
  <si>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</si>
  <si>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</si>
  <si>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</si>
  <si>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</si>
  <si>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</si>
  <si>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Koda za naročanje</t>
  </si>
  <si>
    <t xml:space="preserve">V kolikor se zahteva v predračunu: ponudniki vpišejo BLAGOVNA ZNAMKA ali PROIZVAJALEC 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</si>
  <si>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</si>
  <si>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</si>
  <si>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7a</t>
  </si>
  <si>
    <t>Ponudnik vpiše ceno brez davka v EUR za dejansko maso/volumen ponujenega živila brez DDV.</t>
  </si>
  <si>
    <t>Stopnja DDV (%)</t>
  </si>
  <si>
    <t>Končna cena/enoto mere (EUR) z DDV</t>
  </si>
  <si>
    <t>Vrednost za okvirno količino (EUR) brez DDV</t>
  </si>
  <si>
    <t xml:space="preserve">Shema kakovosti
(nacionalne, evropske)
</t>
  </si>
  <si>
    <t>-</t>
  </si>
  <si>
    <t>Ponudnik vpiše ceno brez davka v EUR za navedeno enoto mere (kom, l, kg); pri enoti mere (kom, kos, zav) mora ponudnik upoštevati maso oz. volumen, navedeno v stolpcu 3 - tehnična specifikacija živil</t>
  </si>
  <si>
    <t>Ponudnik vpiše stopnjo DDV z ševilko (9,5 ali 22)</t>
  </si>
  <si>
    <t>Avtomatski izračun: zmnožek vrednosti iz stolpcev 5 in 7. Seštevek vrednosti vseh živil v sklopu.</t>
  </si>
  <si>
    <t>V kolikor se zahteva v predračunu: ponudniki vpišejo NAZIV/IME (trgovsko) ponujenega živila</t>
  </si>
  <si>
    <t>Za živila, kjer v F stolpcu - ZAHTEVANA SHEM KAKOVOSTI, mora ponudnik predložiti ustrezen veljaven certifikat.</t>
  </si>
  <si>
    <t>Ponudnik označi z nazivom/okrajšavo, npr. EKO, IK, VK, ZGO, ZGP... za posamezno živilo, ki ima shemo kakovosti ali drugi znak kakovosti. Seštevek se samodejno prepiše v ponudbeni predračun-rekapitulacijo.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</si>
  <si>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SKLOP 27 : Juhe</t>
  </si>
  <si>
    <t>SKLOP 26 : Konzervirana zelenjava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</si>
  <si>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so v 6 stolpcu - ZAHTEVANA IZ SHEM KAKOVOSTI, mora ponudnik predložiti ustrezen veljaven certifikat.  </t>
  </si>
  <si>
    <r>
      <rPr>
        <sz val="9"/>
        <rFont val="Calibri"/>
        <family val="2"/>
        <charset val="238"/>
        <scheme val="minor"/>
      </rPr>
      <t>NAROČNIK</t>
    </r>
    <r>
      <rPr>
        <b/>
        <sz val="9"/>
        <rFont val="Calibri"/>
        <family val="2"/>
        <charset val="238"/>
        <scheme val="minor"/>
      </rPr>
      <t>: DOM STAREJŠIH OBČANOV KRŠKO, Kovinarska ulica 013, 8270 KRŠKO</t>
    </r>
  </si>
  <si>
    <r>
      <rPr>
        <sz val="9"/>
        <rFont val="Calibri"/>
        <family val="2"/>
        <charset val="238"/>
        <scheme val="minor"/>
      </rPr>
      <t>PREDMET JN</t>
    </r>
    <r>
      <rPr>
        <b/>
        <sz val="9"/>
        <rFont val="Calibri"/>
        <family val="2"/>
        <charset val="238"/>
        <scheme val="minor"/>
      </rPr>
      <t>: SUKCESIVNA DOBAVA KONVENCIONALNIH IN EKOLOŠKIH ŽIVIL</t>
    </r>
  </si>
  <si>
    <t>Ponudnik mora artikle po predračunu zagotavljati za obdobje 6 mesecev</t>
  </si>
  <si>
    <t>Krompir mlad</t>
  </si>
  <si>
    <t>Krompir olupljen in vakumsko pakiran</t>
  </si>
  <si>
    <t>EKO</t>
  </si>
  <si>
    <t>ZA VSA EKO ŽIVILA V SKLOPU, mora ponudnik predložiti ustrezen veljaven certifikat.</t>
  </si>
  <si>
    <t>Navodila za izpolnjevanje Tabele EXCEL</t>
  </si>
  <si>
    <t>Ponudnik vpiše kataloško številko ponujenega izdelka</t>
  </si>
  <si>
    <t>Avtomatski izračun: zmnožek vrednosti iz stolpcev 7 in 7a (formula DDV)</t>
  </si>
  <si>
    <t>Vrednost za okvirno količino (EUR) z DDV</t>
  </si>
  <si>
    <t>Avtomatski izračun: zmnožek vrednosti iz stolpcev 5 in 8. Seštevek vrednosti vseh živil v sklopu.</t>
  </si>
  <si>
    <t>Celice, ki so  pobarvane se v označenih sklopih ne izpolnjujejo</t>
  </si>
  <si>
    <t>Obvezen ustrezen certifikat za vso blago tega sklopa !</t>
  </si>
  <si>
    <t>Islandski jogurt Siggi s skyr 0% naravni 150g</t>
  </si>
  <si>
    <t xml:space="preserve">datum: </t>
  </si>
  <si>
    <t>Za živila, ki so označena v stolpcu 6 - ZAHTEVANA SHEMA KAKOVOSTI, mora ponudnik predložiti ustrezen veljaven certifikat.</t>
  </si>
  <si>
    <t>Datum.</t>
  </si>
  <si>
    <t>SKLOP 25 : Konzervirano sadje</t>
  </si>
  <si>
    <t>SKLOP 22 : Splošna prehrambena živila</t>
  </si>
  <si>
    <t>Zelje sveže belo -mlado</t>
  </si>
  <si>
    <t>Mleko box 10L 3.5% m.m.sveže</t>
  </si>
  <si>
    <t>Mleko box 10L 1.5% m.m.sveže</t>
  </si>
  <si>
    <t>Mleko sterilizirano 1L 3.5%m.m.</t>
  </si>
  <si>
    <t>Mleko sterilizirano 1L 1.5%m.m.</t>
  </si>
  <si>
    <t>Mleko trajno brez laktoze  1L 3,5% m.m</t>
  </si>
  <si>
    <t>Voda naravna negazirana 0,5l</t>
  </si>
  <si>
    <t>Voda naravna negazirana 1,5l</t>
  </si>
  <si>
    <t>Sir riban za pizzo</t>
  </si>
  <si>
    <t>Bombetke bela 60 g</t>
  </si>
  <si>
    <t>Bombetke graham 60 g</t>
  </si>
  <si>
    <t>Kajzerce bela 60g</t>
  </si>
  <si>
    <t>Kajzerce graham 60g</t>
  </si>
  <si>
    <t>Žemlja bela velika 100 g</t>
  </si>
  <si>
    <t>Žemlja bela mala 60 g</t>
  </si>
  <si>
    <t>Žemlja  graham 60 g</t>
  </si>
  <si>
    <t>Rogljič beli 60 g</t>
  </si>
  <si>
    <t>Rogljič graham 60 g</t>
  </si>
  <si>
    <t>Piščančji raznjiči (nabodala)</t>
  </si>
  <si>
    <t xml:space="preserve">Piščančja prsa v ovitku </t>
  </si>
  <si>
    <t>Juha zelenjavna 1kg</t>
  </si>
  <si>
    <t>Juha česnova 1kg</t>
  </si>
  <si>
    <t>Pivo brezalkoholno 0,5l pločevinka</t>
  </si>
  <si>
    <t>Voda mineralna gazirana  z dodanim lastnim CO2 plastenka 1,5 L</t>
  </si>
  <si>
    <t>Voda mineralna gazirana  z dodanim lastnim CO2 plastenka 0,5 L</t>
  </si>
  <si>
    <t>Donat 0,5l</t>
  </si>
  <si>
    <t>Moka ajdova 1kg</t>
  </si>
  <si>
    <t>Poper črni mleti 1000 g</t>
  </si>
  <si>
    <t xml:space="preserve">Mleta sladka rdeča paprika Horgoška 100g </t>
  </si>
  <si>
    <t>Solata krhkolistnata v glavah kot kristalka-gentile,
 vse sorte</t>
  </si>
  <si>
    <t xml:space="preserve">Paprika babura </t>
  </si>
  <si>
    <t>Krompirjeve rezine-dolar chips</t>
  </si>
  <si>
    <t>Puding mlečni 125g- različni okusi</t>
  </si>
  <si>
    <t>Skuta sadna brez laktoze 100g-različni okusi</t>
  </si>
  <si>
    <t>Skuta sadna s podloženim sadjem 110g-različni okusi</t>
  </si>
  <si>
    <t>Jogurt  sadni 180g 1.3% maščobe-različni okusi</t>
  </si>
  <si>
    <t>Jogurt  tekoči navadni 1000g 1.3% maščobe</t>
  </si>
  <si>
    <t>Jogurt  tekoči sadni 1000g 1.3% maščobe- različni okusi</t>
  </si>
  <si>
    <t>Rezina čokoladna 60g</t>
  </si>
  <si>
    <t>Burek ajdov  zam. 260 g</t>
  </si>
  <si>
    <t>Zavitek višnjev -listnatno testo</t>
  </si>
  <si>
    <t>Zavitek jabolčni- vlečeno testo</t>
  </si>
  <si>
    <t>Zavitek skutin listnatno testo</t>
  </si>
  <si>
    <t>Zavitek mešan skuta-jabolko vlečeno testo</t>
  </si>
  <si>
    <t>Rogljiči mini dvobarvni 1kg</t>
  </si>
  <si>
    <t>Rogljiči mini marelični nadev 1kg</t>
  </si>
  <si>
    <t>Rogljiči mini čokoladno lešnikovim nadevom 1kg</t>
  </si>
  <si>
    <t>Čokoladni namaz 20 g dozica   z lešniki</t>
  </si>
  <si>
    <t>Cimet mleti 45g v kozarčku</t>
  </si>
  <si>
    <t>Mešanica začimb za medenjake 27g</t>
  </si>
  <si>
    <t>Vaflji riževi 100g</t>
  </si>
  <si>
    <t>Kvas sveži 42g</t>
  </si>
  <si>
    <t>Kvas suhi 7g</t>
  </si>
  <si>
    <t>Krekerji slani 100g</t>
  </si>
  <si>
    <t>Kandirano sadje mešano 200g</t>
  </si>
  <si>
    <t>PONUDNIK MORA ZAGOTOVITI KRUHOREZNICO ZA RAZREZ KRUHA NA REZINE DEBELINE 15MM.</t>
  </si>
  <si>
    <t>Poper črni mleti 50g v kozarčku</t>
  </si>
  <si>
    <t>Kavni nadomestek cikorija, pakiran 250g</t>
  </si>
  <si>
    <t>Riž rjavi 500g</t>
  </si>
  <si>
    <t>Rezina mlečna 28g</t>
  </si>
  <si>
    <t>Nektar jagoda 1L tetra pak min.40% sadni delež</t>
  </si>
  <si>
    <t>Nektar  marelica 1L tetra pak min.40%sadni delež</t>
  </si>
  <si>
    <t>Rastlinsko sredstvo za želiranje agartina  10g</t>
  </si>
  <si>
    <t xml:space="preserve">Riž Sant' Andrea 1kg </t>
  </si>
  <si>
    <t>Vanilijeva pasta bourbon 50g Kotanyi ali enakovredno</t>
  </si>
  <si>
    <t>Vžigalice gospodinjske dolge 10cm zav=45/1</t>
  </si>
  <si>
    <t>Žitna kašica s sadjem 200g Frutolino</t>
  </si>
  <si>
    <t>Žitna kašica s keksi 200g Keksolino</t>
  </si>
  <si>
    <t>Sladoled v lončku sortirano različni okusi (120ml)</t>
  </si>
  <si>
    <t>sok pomaranča 1L 100% delež tetra pak</t>
  </si>
  <si>
    <t>sok rdeče pese 1L 100% delež</t>
  </si>
  <si>
    <t>sok ananas  1L 100% delež tetra pak</t>
  </si>
  <si>
    <t>sok limonin 1L 100% delež</t>
  </si>
  <si>
    <t>sok jabolka 1L 100% delež</t>
  </si>
  <si>
    <t>Sirup 1L pomaranča</t>
  </si>
  <si>
    <t>Sirup 1L gozdni sadeži</t>
  </si>
  <si>
    <t>Sirup limona 1L</t>
  </si>
  <si>
    <t>Sirup 1L multi vitaminski</t>
  </si>
  <si>
    <t>Sirup brez sladkorja 1 L (različni okusi)</t>
  </si>
  <si>
    <t>Sirup 1L malina</t>
  </si>
  <si>
    <t>Nektar pomaranča 50% delež  1 L</t>
  </si>
  <si>
    <t>Osvežilna pijača 1,5L pvc Pomaranča - Limona
 (Fruc ali podobno)</t>
  </si>
  <si>
    <t>Osvežilna pijača 1,5L pvc Pomaranča - Limona - Korenček
 (Fruc ali podobno)</t>
  </si>
  <si>
    <t>Osvežilna pijača 1,5L pvc Črni ribez - Aronija
 (Fruc ali podobno)</t>
  </si>
  <si>
    <t>Topljeni sir brez dodatkov 140g</t>
  </si>
  <si>
    <t>Pivo  - pločevinke 0,33L</t>
  </si>
  <si>
    <t>Zelje sveže belo -staro</t>
  </si>
  <si>
    <t>Brokoli 40-60mm</t>
  </si>
  <si>
    <t>Cvetača 15-30mm</t>
  </si>
  <si>
    <t>Pomes frites- klasik 11*11mm</t>
  </si>
  <si>
    <t>Gobe gojene mešane</t>
  </si>
  <si>
    <t>Jogurt sadni s probiotičnimi kulturami, v lončku 150g</t>
  </si>
  <si>
    <t>Jogurt navadni s probiotičnimi kulturami, v lončku 150g</t>
  </si>
  <si>
    <t>Jogurt navadni 3,2% maščobe v lončku 180g</t>
  </si>
  <si>
    <t>Jogurt navadni 1.3% maščobe v lončku 180g</t>
  </si>
  <si>
    <t xml:space="preserve">Grški tip jogurta  navadni v lončku 150g </t>
  </si>
  <si>
    <t xml:space="preserve">Jogurtov desert  s sadjem, 5,8%m.m v lončku 150g  </t>
  </si>
  <si>
    <t>Kadar želimo pri določenem artiklu več okusov, mora ponudnik natančno navesti, katere okuse ponuja (minimalna zahteva sta dva različna okusa).</t>
  </si>
  <si>
    <t>Surovo maslo 1. vrste, porcijsko 20g</t>
  </si>
  <si>
    <t>Maslo surovo 1.kvalitete 250g</t>
  </si>
  <si>
    <t>Sladka smetana za kuhanje 1L</t>
  </si>
  <si>
    <t>Sladka smetana  za stepanje 35% maščob 1L</t>
  </si>
  <si>
    <t>Skuta nepasirana lahka 5% m.m. 5kg</t>
  </si>
  <si>
    <t>Skuta nepasirana 35% m.m. 500g</t>
  </si>
  <si>
    <t>Sir mehki bella Pizza tip Mozzarella,21%m.m.</t>
  </si>
  <si>
    <t>Sir ribani 330g mehki beli tip Mozzarella,21%m.m.</t>
  </si>
  <si>
    <t>Sladoled Kornet sortirano različni okusi (120ml)</t>
  </si>
  <si>
    <t xml:space="preserve">Sir trdi v kosu za ribanje 200g - parmezan </t>
  </si>
  <si>
    <t>Sir mladi Kajmak 500g</t>
  </si>
  <si>
    <t>Sladoled 4L v banjici sortirano različni okusi</t>
  </si>
  <si>
    <t>Kisla smetana kremna mileram 400g</t>
  </si>
  <si>
    <t>Sveži kremasti sir Mascarpone 500g</t>
  </si>
  <si>
    <t>Sir s plesnijo Gorgonzola  150g</t>
  </si>
  <si>
    <t>Sir Čedar</t>
  </si>
  <si>
    <t>Smetana kisla  20%m.m 180g</t>
  </si>
  <si>
    <t xml:space="preserve">Sir paniran zamrznjeno </t>
  </si>
  <si>
    <t>Grški tip jogurat  sadni v lončku 150g različni okusi</t>
  </si>
  <si>
    <t>Mleko 3.2 - 3.5% m.m. 10L</t>
  </si>
  <si>
    <t>Kefir 3.2 - 3.5%m.m. 150g navaden</t>
  </si>
  <si>
    <t xml:space="preserve">Kislo mleko 3.2 - 3.5% m.m. 150g </t>
  </si>
  <si>
    <t>Pitno mleko 3.2 - 3.5% m.m. Vanilija 150g</t>
  </si>
  <si>
    <t>Jogurt 3.2 - 3.5% m.m. navadni 150g</t>
  </si>
  <si>
    <t>Kefir 3.2 - 3.5%m.m. 150g sadni različni okusi</t>
  </si>
  <si>
    <t>Kefir 1.5%m.m. 150g sadni različni okusi</t>
  </si>
  <si>
    <t>Jogurt 3.2 - 3.5% m.m. sadni 150g različni okusi</t>
  </si>
  <si>
    <t>Jogurt 1.5% m.m. sadni 150g različni okusi</t>
  </si>
  <si>
    <t>Junečji zrezki iz stegna</t>
  </si>
  <si>
    <t xml:space="preserve">Telečji zrezek b.k.  Iz stegna </t>
  </si>
  <si>
    <t>Telačja rolada (kruhov nadev)</t>
  </si>
  <si>
    <t>Telečje stegno b.k. v kosu ali narezano</t>
  </si>
  <si>
    <t>Telečje pleče b.k. v kosu ali narezano</t>
  </si>
  <si>
    <t>Stegno b.k.- junjetina v kosu ali narezano</t>
  </si>
  <si>
    <t>Pleče b.k.-junjetina v kosu ali narezano</t>
  </si>
  <si>
    <t>Sir lahki z manj m.m.</t>
  </si>
  <si>
    <t>Svinjski zrezki (iz stegna)</t>
  </si>
  <si>
    <t>Svinjska rolada  (kruhov nadev)</t>
  </si>
  <si>
    <t>Pleče b.k.-svinjsko v kosu ali narezano</t>
  </si>
  <si>
    <t xml:space="preserve">Stegno b.k.svinjsko v kosu ali narezano </t>
  </si>
  <si>
    <t>Svinjski vrat brez kosti v kosu ali narezan</t>
  </si>
  <si>
    <t>Hrenovke  (mešano meso govedina-svinjina)</t>
  </si>
  <si>
    <t>Navadna klobasa 
 (kot npr. hmeljarska ali pasja radost)</t>
  </si>
  <si>
    <t>Čevapčiči mešani</t>
  </si>
  <si>
    <t>ZGO</t>
  </si>
  <si>
    <t>Safalada navadna</t>
  </si>
  <si>
    <t>Mortadela z dodatki(sir-olive-pistacija)</t>
  </si>
  <si>
    <t>Čevapčiči goveji</t>
  </si>
  <si>
    <t>IK ali VK</t>
  </si>
  <si>
    <t>Piščančja pašteta 30g</t>
  </si>
  <si>
    <t>Piščančja hrenovka  s sirom</t>
  </si>
  <si>
    <t>Postrvi Šarenka file zamrznjen</t>
  </si>
  <si>
    <t>Postrvi Šarenka sveže file</t>
  </si>
  <si>
    <t>Brancin file, očiščen, zamrznjen, brez lusk, porcijski (80-120 g</t>
  </si>
  <si>
    <t>Štučka s sirom bela 60 g</t>
  </si>
  <si>
    <t xml:space="preserve">Krofi nepoljnjeni 80g </t>
  </si>
  <si>
    <t>Krofi polnjeni z marelično marmelado 100g</t>
  </si>
  <si>
    <t>Štručka kornspitz 60 g</t>
  </si>
  <si>
    <t>Rezina tiramisu 60g</t>
  </si>
  <si>
    <t>Rezina sadna (različni okusi)60g</t>
  </si>
  <si>
    <t>Pletenička pirina 60g</t>
  </si>
  <si>
    <t xml:space="preserve">Pletenička s sezamom 60g </t>
  </si>
  <si>
    <t>Pletenička z makom  60g</t>
  </si>
  <si>
    <t>Kraljeva štručka fit 95g</t>
  </si>
  <si>
    <t xml:space="preserve">Kaneloni sir-šunka 800g </t>
  </si>
  <si>
    <t>Burek mesni  zam. 260 g</t>
  </si>
  <si>
    <t xml:space="preserve">Polžki veliki 5kg </t>
  </si>
  <si>
    <t>Štrudelj borovničev s skuto</t>
  </si>
  <si>
    <t xml:space="preserve">Mini kraljeve štručke fit </t>
  </si>
  <si>
    <t>Navihanci z marmelado 100 g</t>
  </si>
  <si>
    <t>Navihanci s čokolado-lešnik 100g</t>
  </si>
  <si>
    <t>Temni navihanci s čokolado-lešnik 100g</t>
  </si>
  <si>
    <t>Zavitek višnjev s skuto iz vlečenega testa</t>
  </si>
  <si>
    <t>Burek pizza zam. 260g</t>
  </si>
  <si>
    <t>Eko pirina bela moka 1kg</t>
  </si>
  <si>
    <t>Eko pirina polnozrnata moka 1kg</t>
  </si>
  <si>
    <t xml:space="preserve">Eko prosena moka    1kg </t>
  </si>
  <si>
    <t>Eko ajdova moka    1kg</t>
  </si>
  <si>
    <t>Eko ržena moka    1kg</t>
  </si>
  <si>
    <t>Eko pšenična bela moka           1kg</t>
  </si>
  <si>
    <t>Eko pšenična črna moka    1kg</t>
  </si>
  <si>
    <t>Eko pšenična polnozrnata moka    1kg</t>
  </si>
  <si>
    <t>Paradižnik češnjevec</t>
  </si>
  <si>
    <t>Kompot anans 3050g -koščki</t>
  </si>
  <si>
    <t>Hren kozarec 680 g</t>
  </si>
  <si>
    <t>Paradižnik koncentrat 4500 g</t>
  </si>
  <si>
    <t>Paradižnik pelati vsebnost pelatov min 50% 2500g</t>
  </si>
  <si>
    <t>Olive črne brez koščic 880g</t>
  </si>
  <si>
    <t>Olive zelene poljnene s papriko 900g</t>
  </si>
  <si>
    <t>Nektar 0,2 L t.p. Breskev jabolko</t>
  </si>
  <si>
    <t>Kava 100 g kot Barcafe 
(sestava min.75% delež kave sorte Arabica in 25% kave Robusta)</t>
  </si>
  <si>
    <t>Olje bučno solatno 1L    (20% bučno in 80% rastlinsko)</t>
  </si>
  <si>
    <t>Zobotrebci sterilni 1000/1    zav=1000/1</t>
  </si>
  <si>
    <t>Iztegnjeni slani fileti inčuna 50g   (pak do max. 200g)</t>
  </si>
  <si>
    <t>Čaj planinski 1000g    raztreseni</t>
  </si>
  <si>
    <t>Čaj šipek 1000g      raztreseni</t>
  </si>
  <si>
    <r>
      <t>Čaj</t>
    </r>
    <r>
      <rPr>
        <sz val="9"/>
        <color rgb="FFFF0000"/>
        <rFont val="Calibri"/>
        <family val="2"/>
        <charset val="238"/>
        <scheme val="minor"/>
      </rPr>
      <t xml:space="preserve">  </t>
    </r>
    <r>
      <rPr>
        <sz val="9"/>
        <color theme="1"/>
        <rFont val="Calibri"/>
        <family val="2"/>
        <charset val="238"/>
        <scheme val="minor"/>
      </rPr>
      <t>ingver  50g</t>
    </r>
  </si>
  <si>
    <t>Pašteta jetrna s šunko)30g</t>
  </si>
  <si>
    <t>Marmelada brez sladkorja okus marelica 230g</t>
  </si>
  <si>
    <t>Marmelada brez sladkorja okus jagoda 230g</t>
  </si>
  <si>
    <t>Marmelada slivova 3000g</t>
  </si>
  <si>
    <t>Marmelada marelična 3000g</t>
  </si>
  <si>
    <t>Marmelada mešana 3000g</t>
  </si>
  <si>
    <t>Kakav v prahu 100 g za peko</t>
  </si>
  <si>
    <t xml:space="preserve">Kakavov instant napitek v granulah 1000 g </t>
  </si>
  <si>
    <t>Lovor list 100 g</t>
  </si>
  <si>
    <t>Kumina cela 1000 g</t>
  </si>
  <si>
    <t>Timijan 140 g</t>
  </si>
  <si>
    <t>Šetraj 185g</t>
  </si>
  <si>
    <t>Poper črni celi 440 g</t>
  </si>
  <si>
    <t>Cimet mleti 500 g</t>
  </si>
  <si>
    <t>Pecilni prašek 5*13g= 65g</t>
  </si>
  <si>
    <t>Zlate kroglice 1000 g</t>
  </si>
  <si>
    <t>Fritati  1000 g</t>
  </si>
  <si>
    <t>Mešanica za divjačino 610g</t>
  </si>
  <si>
    <t>Bio bi keksi 150g</t>
  </si>
  <si>
    <t>Drobnjak</t>
  </si>
  <si>
    <t>Mlečni namaz s smetano 60g</t>
  </si>
  <si>
    <t>Mlečni namaz z zelišči 60 g</t>
  </si>
  <si>
    <t>Mlečni namaz 60g</t>
  </si>
  <si>
    <t>Jogurt extra sadni 2,6% m.m. lonču150g</t>
  </si>
  <si>
    <t>Rogljič- diabetični polnjen polnozrnati 90g</t>
  </si>
  <si>
    <t>Polžki temni drobni 2kg</t>
  </si>
  <si>
    <t>Rižek 2 kg zakuha</t>
  </si>
  <si>
    <t xml:space="preserve">Bleki 2 kg zakuha </t>
  </si>
  <si>
    <t>Zvezdice 2 kg zakuha</t>
  </si>
  <si>
    <t xml:space="preserve">Metuljčki drobni 2 kg zakuha </t>
  </si>
  <si>
    <t>Mešana solata kozarec 1000g</t>
  </si>
  <si>
    <t>Pekoča omaka Robin Hot Extra  100g ali enakovredno</t>
  </si>
  <si>
    <t>Folija živilska prozorna 30cm*30m</t>
  </si>
  <si>
    <t>Pašteta ribja 50g  Delamaris turistična ali enakovredno)</t>
  </si>
  <si>
    <t>Biskvit s sadnim želejem pomaranče  oblit s čokolado 125g (Jaffa)</t>
  </si>
  <si>
    <t>DOVOLJENO ODSTOPANJE V PAKIRANJU, OD ZAHTEVANEGA PAKIRANJA (celica13) +/- 50%, cene je potrebno preračunati na zahtevano mersko enoto.</t>
  </si>
  <si>
    <r>
      <t xml:space="preserve">Pašteta kokošja 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27g tip Argeta ali enakovredno)brez konzervansov, umetnih barvil ali ojačevalcev arome</t>
    </r>
  </si>
  <si>
    <r>
      <t>Pašteta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kokošja junior  27g tip Argeta ali enakovredno)brez konzervansov, umetnih barvil ali ojačevalcev arome</t>
    </r>
  </si>
  <si>
    <t>Čaj jagoda-vanilija 1kg</t>
  </si>
  <si>
    <t>Vanili strok 3g</t>
  </si>
  <si>
    <t xml:space="preserve">Mrvice barvne 700g </t>
  </si>
  <si>
    <t>Mrvice čokolandne 700g</t>
  </si>
  <si>
    <t>Čips slani 150g</t>
  </si>
  <si>
    <t>Pesa rdeča ribana na trakce 4000g</t>
  </si>
  <si>
    <t>Juha goveja 1kg kocka brez konzervansov in natrijevega glutamina</t>
  </si>
  <si>
    <t xml:space="preserve">Juha kokošja 1kg kocka </t>
  </si>
  <si>
    <t>Osvežilna brezalkoholna pijača iz ječmenovega slada z okusom šipka in limone 0,33l steklenica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</si>
</sst>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"/>
    <numFmt numFmtId="166" formatCode="[$-424]General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&quot;€&quot;"/>
  </numFmts>
  <fonts count="9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367">
    <xf numFmtId="0" fontId="0" fillId="0" borderId="0"/>
    <xf numFmtId="0" fontId="4" fillId="0" borderId="0"/>
    <xf numFmtId="0" fontId="12" fillId="0" borderId="0"/>
    <xf numFmtId="0" fontId="4" fillId="0" borderId="0"/>
    <xf numFmtId="0" fontId="10" fillId="0" borderId="0"/>
    <xf numFmtId="0" fontId="4" fillId="0" borderId="0"/>
    <xf numFmtId="0" fontId="7" fillId="0" borderId="0"/>
    <xf numFmtId="164" fontId="12" fillId="0" borderId="0" applyFont="0" applyFill="0" applyBorder="0" applyAlignment="0" applyProtection="0"/>
    <xf numFmtId="0" fontId="7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27" fillId="6" borderId="0" applyNumberFormat="0" applyBorder="0" applyAlignment="0" applyProtection="0"/>
    <xf numFmtId="0" fontId="26" fillId="10" borderId="12" applyNumberFormat="0" applyAlignment="0" applyProtection="0"/>
    <xf numFmtId="0" fontId="25" fillId="23" borderId="13" applyNumberFormat="0" applyAlignment="0" applyProtection="0"/>
    <xf numFmtId="0" fontId="23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8" fillId="10" borderId="12" applyNumberFormat="0" applyAlignment="0" applyProtection="0"/>
    <xf numFmtId="0" fontId="24" fillId="0" borderId="18" applyNumberFormat="0" applyFill="0" applyAlignment="0" applyProtection="0"/>
    <xf numFmtId="0" fontId="7" fillId="0" borderId="0"/>
    <xf numFmtId="0" fontId="21" fillId="24" borderId="0" applyNumberFormat="0" applyBorder="0" applyAlignment="0" applyProtection="0"/>
    <xf numFmtId="0" fontId="7" fillId="25" borderId="19" applyNumberFormat="0" applyFont="0" applyAlignment="0" applyProtection="0"/>
    <xf numFmtId="0" fontId="16" fillId="10" borderId="17" applyNumberFormat="0" applyAlignment="0" applyProtection="0"/>
    <xf numFmtId="0" fontId="17" fillId="0" borderId="0" applyNumberFormat="0" applyFill="0" applyBorder="0" applyAlignment="0" applyProtection="0"/>
    <xf numFmtId="0" fontId="13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10" fillId="0" borderId="0"/>
    <xf numFmtId="0" fontId="7" fillId="0" borderId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0" fontId="11" fillId="3" borderId="0" applyNumberFormat="0" applyBorder="0" applyAlignment="0" applyProtection="0"/>
    <xf numFmtId="44" fontId="4" fillId="0" borderId="0" applyFont="0" applyFill="0" applyBorder="0" applyAlignment="0" applyProtection="0"/>
    <xf numFmtId="166" fontId="29" fillId="0" borderId="0" applyBorder="0" applyProtection="0"/>
    <xf numFmtId="0" fontId="4" fillId="0" borderId="0"/>
    <xf numFmtId="0" fontId="4" fillId="0" borderId="0"/>
    <xf numFmtId="0" fontId="12" fillId="0" borderId="0"/>
    <xf numFmtId="0" fontId="30" fillId="0" borderId="0"/>
    <xf numFmtId="0" fontId="30" fillId="0" borderId="0"/>
    <xf numFmtId="43" fontId="4" fillId="0" borderId="0" applyFont="0" applyFill="0" applyBorder="0" applyAlignment="0" applyProtection="0"/>
    <xf numFmtId="0" fontId="32" fillId="0" borderId="0"/>
    <xf numFmtId="0" fontId="10" fillId="0" borderId="0"/>
    <xf numFmtId="0" fontId="3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" fillId="39" borderId="0" applyNumberFormat="0" applyBorder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4" fillId="0" borderId="0"/>
    <xf numFmtId="0" fontId="7" fillId="0" borderId="0"/>
    <xf numFmtId="0" fontId="32" fillId="0" borderId="0"/>
    <xf numFmtId="0" fontId="12" fillId="0" borderId="0"/>
    <xf numFmtId="0" fontId="38" fillId="0" borderId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3" borderId="0" applyNumberFormat="0" applyBorder="0" applyAlignment="0" applyProtection="0"/>
    <xf numFmtId="0" fontId="12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28" fillId="26" borderId="12" applyNumberFormat="0" applyAlignment="0" applyProtection="0"/>
    <xf numFmtId="0" fontId="28" fillId="10" borderId="12" applyNumberFormat="0" applyAlignment="0" applyProtection="0"/>
    <xf numFmtId="0" fontId="14" fillId="38" borderId="0" applyNumberFormat="0" applyBorder="0" applyAlignment="0" applyProtection="0"/>
    <xf numFmtId="0" fontId="14" fillId="40" borderId="0" applyNumberFormat="0" applyBorder="0" applyAlignment="0" applyProtection="0"/>
    <xf numFmtId="0" fontId="15" fillId="29" borderId="0" applyNumberFormat="0" applyBorder="0" applyAlignment="0" applyProtection="0"/>
    <xf numFmtId="0" fontId="16" fillId="41" borderId="17" applyNumberFormat="0" applyAlignment="0" applyProtection="0"/>
    <xf numFmtId="0" fontId="12" fillId="0" borderId="0"/>
    <xf numFmtId="0" fontId="4" fillId="0" borderId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7" fillId="0" borderId="0"/>
    <xf numFmtId="0" fontId="10" fillId="25" borderId="19" applyNumberFormat="0" applyFont="0" applyAlignment="0" applyProtection="0"/>
    <xf numFmtId="0" fontId="7" fillId="25" borderId="19" applyNumberFormat="0" applyFont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42" borderId="0" applyNumberFormat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34" fillId="0" borderId="0"/>
    <xf numFmtId="0" fontId="35" fillId="4" borderId="0">
      <alignment horizontal="left" vertical="top"/>
    </xf>
    <xf numFmtId="0" fontId="4" fillId="0" borderId="0"/>
    <xf numFmtId="164" fontId="4" fillId="0" borderId="0" applyFont="0" applyFill="0" applyBorder="0" applyAlignment="0" applyProtection="0"/>
    <xf numFmtId="0" fontId="10" fillId="0" borderId="0"/>
    <xf numFmtId="0" fontId="7" fillId="0" borderId="0"/>
    <xf numFmtId="0" fontId="38" fillId="43" borderId="1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7" borderId="0" applyNumberFormat="0" applyBorder="0" applyAlignment="0" applyProtection="0"/>
    <xf numFmtId="0" fontId="24" fillId="0" borderId="18" applyNumberFormat="0" applyFill="0" applyAlignment="0" applyProtection="0"/>
    <xf numFmtId="0" fontId="25" fillId="48" borderId="13" applyNumberFormat="0" applyAlignment="0" applyProtection="0"/>
    <xf numFmtId="0" fontId="26" fillId="41" borderId="12" applyNumberFormat="0" applyAlignment="0" applyProtection="0"/>
    <xf numFmtId="0" fontId="27" fillId="28" borderId="0" applyNumberFormat="0" applyBorder="0" applyAlignment="0" applyProtection="0"/>
    <xf numFmtId="0" fontId="28" fillId="32" borderId="12" applyNumberFormat="0" applyAlignment="0" applyProtection="0"/>
    <xf numFmtId="0" fontId="13" fillId="0" borderId="20" applyNumberFormat="0" applyFill="0" applyAlignment="0" applyProtection="0"/>
    <xf numFmtId="167" fontId="10" fillId="0" borderId="0" applyFont="0" applyFill="0" applyBorder="0" applyAlignment="0" applyProtection="0"/>
    <xf numFmtId="0" fontId="4" fillId="0" borderId="0"/>
    <xf numFmtId="0" fontId="15" fillId="29" borderId="0" applyNumberFormat="0" applyBorder="0" applyAlignment="0" applyProtection="0"/>
    <xf numFmtId="0" fontId="10" fillId="0" borderId="0"/>
    <xf numFmtId="0" fontId="39" fillId="49" borderId="0">
      <alignment horizontal="center" vertical="top"/>
    </xf>
    <xf numFmtId="0" fontId="39" fillId="49" borderId="0">
      <alignment horizontal="left" vertical="top"/>
    </xf>
    <xf numFmtId="0" fontId="39" fillId="49" borderId="0">
      <alignment horizontal="left" vertical="top"/>
    </xf>
    <xf numFmtId="0" fontId="39" fillId="49" borderId="0">
      <alignment horizontal="left" vertical="top"/>
    </xf>
    <xf numFmtId="0" fontId="36" fillId="0" borderId="0"/>
    <xf numFmtId="8" fontId="12" fillId="0" borderId="0" applyFont="0" applyFill="0" applyBorder="0" applyAlignment="0" applyProtection="0"/>
    <xf numFmtId="0" fontId="40" fillId="0" borderId="0"/>
    <xf numFmtId="0" fontId="41" fillId="50" borderId="0" applyNumberFormat="0" applyFont="0" applyFill="0" applyBorder="0" applyAlignment="0" applyProtection="0">
      <alignment horizontal="left" vertical="top" wrapText="1"/>
    </xf>
    <xf numFmtId="0" fontId="12" fillId="0" borderId="0">
      <alignment vertical="center"/>
    </xf>
    <xf numFmtId="0" fontId="10" fillId="0" borderId="0"/>
    <xf numFmtId="0" fontId="10" fillId="0" borderId="0"/>
    <xf numFmtId="0" fontId="4" fillId="0" borderId="0"/>
    <xf numFmtId="167" fontId="10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0" fontId="12" fillId="0" borderId="0"/>
    <xf numFmtId="164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0" fontId="11" fillId="3" borderId="0" applyNumberFormat="0" applyBorder="0" applyAlignment="0" applyProtection="0"/>
    <xf numFmtId="44" fontId="4" fillId="0" borderId="0" applyFont="0" applyFill="0" applyBorder="0" applyAlignment="0" applyProtection="0"/>
    <xf numFmtId="166" fontId="29" fillId="0" borderId="0" applyBorder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0" fontId="10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51" borderId="0" applyBorder="0" applyProtection="0"/>
    <xf numFmtId="0" fontId="32" fillId="0" borderId="0"/>
    <xf numFmtId="0" fontId="32" fillId="0" borderId="0"/>
    <xf numFmtId="44" fontId="4" fillId="0" borderId="0" applyFont="0" applyFill="0" applyBorder="0" applyAlignment="0" applyProtection="0"/>
    <xf numFmtId="0" fontId="26" fillId="10" borderId="12" applyNumberFormat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3" fillId="0" borderId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16" fillId="41" borderId="17" applyNumberFormat="0" applyAlignment="0" applyProtection="0"/>
    <xf numFmtId="0" fontId="38" fillId="43" borderId="19" applyNumberFormat="0" applyAlignment="0" applyProtection="0"/>
    <xf numFmtId="0" fontId="26" fillId="41" borderId="12" applyNumberFormat="0" applyAlignment="0" applyProtection="0"/>
    <xf numFmtId="0" fontId="28" fillId="32" borderId="12" applyNumberFormat="0" applyAlignment="0" applyProtection="0"/>
    <xf numFmtId="0" fontId="13" fillId="0" borderId="20" applyNumberFormat="0" applyFill="0" applyAlignment="0" applyProtection="0"/>
    <xf numFmtId="8" fontId="12" fillId="0" borderId="0" applyFont="0" applyFill="0" applyBorder="0" applyAlignment="0" applyProtection="0"/>
    <xf numFmtId="0" fontId="26" fillId="10" borderId="12" applyNumberFormat="0" applyAlignment="0" applyProtection="0"/>
    <xf numFmtId="0" fontId="28" fillId="10" borderId="12" applyNumberFormat="0" applyAlignment="0" applyProtection="0"/>
    <xf numFmtId="0" fontId="7" fillId="25" borderId="19" applyNumberFormat="0" applyFont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12" applyNumberFormat="0" applyAlignment="0" applyProtection="0"/>
    <xf numFmtId="0" fontId="28" fillId="10" borderId="12" applyNumberFormat="0" applyAlignment="0" applyProtection="0"/>
    <xf numFmtId="0" fontId="7" fillId="25" borderId="19" applyNumberFormat="0" applyFont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5" fillId="0" borderId="0"/>
    <xf numFmtId="0" fontId="46" fillId="0" borderId="0"/>
    <xf numFmtId="0" fontId="46" fillId="0" borderId="0"/>
    <xf numFmtId="0" fontId="30" fillId="0" borderId="0"/>
    <xf numFmtId="0" fontId="30" fillId="52" borderId="0" applyBorder="0" applyProtection="0"/>
    <xf numFmtId="0" fontId="30" fillId="53" borderId="0" applyBorder="0" applyProtection="0"/>
    <xf numFmtId="0" fontId="30" fillId="54" borderId="0" applyBorder="0" applyProtection="0"/>
    <xf numFmtId="0" fontId="30" fillId="55" borderId="0" applyBorder="0" applyProtection="0"/>
    <xf numFmtId="0" fontId="30" fillId="56" borderId="0" applyBorder="0" applyProtection="0"/>
    <xf numFmtId="0" fontId="30" fillId="57" borderId="0" applyBorder="0" applyProtection="0"/>
    <xf numFmtId="0" fontId="30" fillId="52" borderId="0" applyBorder="0" applyProtection="0"/>
    <xf numFmtId="0" fontId="30" fillId="53" borderId="0" applyBorder="0" applyProtection="0"/>
    <xf numFmtId="0" fontId="30" fillId="54" borderId="0" applyBorder="0" applyProtection="0"/>
    <xf numFmtId="0" fontId="30" fillId="55" borderId="0" applyBorder="0" applyProtection="0"/>
    <xf numFmtId="0" fontId="30" fillId="56" borderId="0" applyBorder="0" applyProtection="0"/>
    <xf numFmtId="0" fontId="30" fillId="58" borderId="0" applyBorder="0" applyProtection="0"/>
    <xf numFmtId="0" fontId="30" fillId="59" borderId="0" applyBorder="0" applyProtection="0"/>
    <xf numFmtId="0" fontId="30" fillId="60" borderId="0" applyBorder="0" applyProtection="0"/>
    <xf numFmtId="0" fontId="30" fillId="61" borderId="0" applyBorder="0" applyProtection="0"/>
    <xf numFmtId="0" fontId="30" fillId="55" borderId="0" applyBorder="0" applyProtection="0"/>
    <xf numFmtId="0" fontId="30" fillId="59" borderId="0" applyBorder="0" applyProtection="0"/>
    <xf numFmtId="0" fontId="30" fillId="62" borderId="0" applyBorder="0" applyProtection="0"/>
    <xf numFmtId="0" fontId="30" fillId="59" borderId="0" applyBorder="0" applyProtection="0"/>
    <xf numFmtId="0" fontId="30" fillId="60" borderId="0" applyBorder="0" applyProtection="0"/>
    <xf numFmtId="0" fontId="30" fillId="61" borderId="0" applyBorder="0" applyProtection="0"/>
    <xf numFmtId="0" fontId="30" fillId="55" borderId="0" applyBorder="0" applyProtection="0"/>
    <xf numFmtId="0" fontId="30" fillId="59" borderId="0" applyBorder="0" applyProtection="0"/>
    <xf numFmtId="0" fontId="30" fillId="62" borderId="0" applyBorder="0" applyProtection="0"/>
    <xf numFmtId="0" fontId="47" fillId="63" borderId="0" applyBorder="0" applyProtection="0"/>
    <xf numFmtId="0" fontId="47" fillId="60" borderId="0" applyBorder="0" applyProtection="0"/>
    <xf numFmtId="0" fontId="47" fillId="61" borderId="0" applyBorder="0" applyProtection="0"/>
    <xf numFmtId="0" fontId="47" fillId="64" borderId="0" applyBorder="0" applyProtection="0"/>
    <xf numFmtId="0" fontId="47" fillId="65" borderId="0" applyBorder="0" applyProtection="0"/>
    <xf numFmtId="0" fontId="47" fillId="66" borderId="0" applyBorder="0" applyProtection="0"/>
    <xf numFmtId="0" fontId="47" fillId="63" borderId="0" applyBorder="0" applyProtection="0"/>
    <xf numFmtId="0" fontId="47" fillId="60" borderId="0" applyBorder="0" applyProtection="0"/>
    <xf numFmtId="0" fontId="47" fillId="61" borderId="0" applyBorder="0" applyProtection="0"/>
    <xf numFmtId="0" fontId="47" fillId="64" borderId="0" applyBorder="0" applyProtection="0"/>
    <xf numFmtId="0" fontId="47" fillId="65" borderId="0" applyBorder="0" applyProtection="0"/>
    <xf numFmtId="0" fontId="47" fillId="66" borderId="0" applyBorder="0" applyProtection="0"/>
    <xf numFmtId="0" fontId="47" fillId="67" borderId="0" applyBorder="0" applyProtection="0"/>
    <xf numFmtId="0" fontId="47" fillId="68" borderId="0" applyBorder="0" applyProtection="0"/>
    <xf numFmtId="0" fontId="47" fillId="69" borderId="0" applyBorder="0" applyProtection="0"/>
    <xf numFmtId="0" fontId="47" fillId="64" borderId="0" applyBorder="0" applyProtection="0"/>
    <xf numFmtId="0" fontId="47" fillId="65" borderId="0" applyBorder="0" applyProtection="0"/>
    <xf numFmtId="0" fontId="47" fillId="70" borderId="0" applyBorder="0" applyProtection="0"/>
    <xf numFmtId="0" fontId="48" fillId="53" borderId="0" applyBorder="0" applyProtection="0"/>
    <xf numFmtId="0" fontId="49" fillId="58" borderId="21" applyProtection="0"/>
    <xf numFmtId="0" fontId="49" fillId="58" borderId="21" applyProtection="0"/>
    <xf numFmtId="0" fontId="50" fillId="71" borderId="22" applyProtection="0"/>
    <xf numFmtId="0" fontId="51" fillId="54" borderId="0" applyBorder="0" applyProtection="0"/>
    <xf numFmtId="0" fontId="52" fillId="0" borderId="0" applyBorder="0" applyProtection="0"/>
    <xf numFmtId="0" fontId="51" fillId="54" borderId="0" applyBorder="0" applyProtection="0"/>
    <xf numFmtId="0" fontId="53" fillId="0" borderId="23" applyProtection="0"/>
    <xf numFmtId="0" fontId="54" fillId="0" borderId="24" applyProtection="0"/>
    <xf numFmtId="0" fontId="55" fillId="0" borderId="25" applyProtection="0"/>
    <xf numFmtId="0" fontId="55" fillId="0" borderId="0" applyBorder="0" applyProtection="0"/>
    <xf numFmtId="0" fontId="56" fillId="58" borderId="21" applyProtection="0"/>
    <xf numFmtId="0" fontId="56" fillId="58" borderId="21" applyProtection="0"/>
    <xf numFmtId="0" fontId="57" fillId="58" borderId="26" applyProtection="0"/>
    <xf numFmtId="0" fontId="58" fillId="0" borderId="27" applyProtection="0"/>
    <xf numFmtId="0" fontId="53" fillId="0" borderId="23" applyProtection="0"/>
    <xf numFmtId="0" fontId="54" fillId="0" borderId="24" applyProtection="0"/>
    <xf numFmtId="0" fontId="55" fillId="0" borderId="25" applyProtection="0"/>
    <xf numFmtId="0" fontId="55" fillId="0" borderId="0" applyBorder="0" applyProtection="0"/>
    <xf numFmtId="0" fontId="59" fillId="0" borderId="0" applyBorder="0" applyProtection="0"/>
    <xf numFmtId="0" fontId="60" fillId="0" borderId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30" fillId="0" borderId="0">
      <alignment vertical="center"/>
    </xf>
    <xf numFmtId="0" fontId="6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/>
    <xf numFmtId="0" fontId="62" fillId="0" borderId="0"/>
    <xf numFmtId="0" fontId="30" fillId="0" borderId="0"/>
    <xf numFmtId="0" fontId="63" fillId="0" borderId="0"/>
    <xf numFmtId="0" fontId="30" fillId="0" borderId="0"/>
    <xf numFmtId="0" fontId="30" fillId="0" borderId="0"/>
    <xf numFmtId="0" fontId="30" fillId="0" borderId="0" applyBorder="0" applyProtection="0"/>
    <xf numFmtId="0" fontId="61" fillId="0" borderId="0"/>
    <xf numFmtId="0" fontId="64" fillId="72" borderId="0" applyBorder="0" applyProtection="0"/>
    <xf numFmtId="0" fontId="64" fillId="72" borderId="0" applyBorder="0" applyProtection="0"/>
    <xf numFmtId="0" fontId="65" fillId="73" borderId="0" applyBorder="0" applyProtection="0"/>
    <xf numFmtId="0" fontId="30" fillId="74" borderId="28" applyProtection="0"/>
    <xf numFmtId="0" fontId="30" fillId="74" borderId="28" applyProtection="0"/>
    <xf numFmtId="168" fontId="30" fillId="0" borderId="0" applyBorder="0" applyProtection="0"/>
    <xf numFmtId="0" fontId="62" fillId="74" borderId="28" applyProtection="0"/>
    <xf numFmtId="0" fontId="66" fillId="0" borderId="0" applyBorder="0" applyProtection="0"/>
    <xf numFmtId="0" fontId="57" fillId="58" borderId="26" applyProtection="0"/>
    <xf numFmtId="0" fontId="57" fillId="58" borderId="26" applyProtection="0"/>
    <xf numFmtId="0" fontId="52" fillId="0" borderId="0" applyBorder="0" applyProtection="0"/>
    <xf numFmtId="0" fontId="47" fillId="67" borderId="0" applyBorder="0" applyProtection="0"/>
    <xf numFmtId="0" fontId="47" fillId="68" borderId="0" applyBorder="0" applyProtection="0"/>
    <xf numFmtId="0" fontId="47" fillId="69" borderId="0" applyBorder="0" applyProtection="0"/>
    <xf numFmtId="0" fontId="47" fillId="64" borderId="0" applyBorder="0" applyProtection="0"/>
    <xf numFmtId="0" fontId="47" fillId="65" borderId="0" applyBorder="0" applyProtection="0"/>
    <xf numFmtId="0" fontId="47" fillId="70" borderId="0" applyBorder="0" applyProtection="0"/>
    <xf numFmtId="0" fontId="58" fillId="0" borderId="27" applyProtection="0"/>
    <xf numFmtId="0" fontId="50" fillId="71" borderId="22" applyProtection="0"/>
    <xf numFmtId="0" fontId="49" fillId="58" borderId="21" applyProtection="0"/>
    <xf numFmtId="0" fontId="39" fillId="75" borderId="0">
      <alignment horizontal="center" vertical="top"/>
    </xf>
    <xf numFmtId="0" fontId="39" fillId="75" borderId="0">
      <alignment horizontal="left" vertical="top"/>
    </xf>
    <xf numFmtId="0" fontId="39" fillId="75" borderId="0">
      <alignment horizontal="left" vertical="top"/>
    </xf>
    <xf numFmtId="0" fontId="39" fillId="75" borderId="0">
      <alignment horizontal="left" vertical="top"/>
    </xf>
    <xf numFmtId="0" fontId="48" fillId="53" borderId="0" applyBorder="0" applyProtection="0"/>
    <xf numFmtId="0" fontId="59" fillId="0" borderId="0" applyBorder="0" applyProtection="0"/>
    <xf numFmtId="0" fontId="31" fillId="0" borderId="29" applyProtection="0"/>
    <xf numFmtId="0" fontId="31" fillId="0" borderId="29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69" fontId="30" fillId="0" borderId="0" applyBorder="0" applyProtection="0"/>
    <xf numFmtId="170" fontId="30" fillId="0" borderId="0" applyBorder="0" applyProtection="0"/>
    <xf numFmtId="171" fontId="30" fillId="0" borderId="0" applyBorder="0" applyProtection="0"/>
    <xf numFmtId="170" fontId="30" fillId="0" borderId="0" applyBorder="0" applyProtection="0"/>
    <xf numFmtId="171" fontId="30" fillId="0" borderId="0" applyBorder="0" applyProtection="0"/>
    <xf numFmtId="171" fontId="30" fillId="0" borderId="0" applyBorder="0" applyProtection="0"/>
    <xf numFmtId="171" fontId="30" fillId="0" borderId="0" applyBorder="0" applyProtection="0"/>
    <xf numFmtId="171" fontId="30" fillId="0" borderId="0" applyBorder="0" applyProtection="0"/>
    <xf numFmtId="171" fontId="30" fillId="0" borderId="0" applyBorder="0" applyProtection="0"/>
    <xf numFmtId="170" fontId="30" fillId="0" borderId="0" applyBorder="0" applyProtection="0"/>
    <xf numFmtId="172" fontId="30" fillId="0" borderId="0" applyBorder="0" applyProtection="0"/>
    <xf numFmtId="170" fontId="30" fillId="0" borderId="0" applyBorder="0" applyProtection="0"/>
    <xf numFmtId="172" fontId="30" fillId="0" borderId="0" applyBorder="0" applyProtection="0"/>
    <xf numFmtId="170" fontId="30" fillId="0" borderId="0" applyBorder="0" applyProtection="0"/>
    <xf numFmtId="0" fontId="56" fillId="57" borderId="21" applyProtection="0"/>
    <xf numFmtId="0" fontId="31" fillId="0" borderId="29" applyProtection="0"/>
    <xf numFmtId="0" fontId="66" fillId="0" borderId="0" applyBorder="0" applyProtection="0"/>
    <xf numFmtId="0" fontId="7" fillId="25" borderId="19" applyNumberFormat="0" applyFont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17" applyNumberFormat="0" applyAlignment="0" applyProtection="0"/>
    <xf numFmtId="0" fontId="10" fillId="25" borderId="19" applyNumberFormat="0" applyFont="0" applyAlignment="0" applyProtection="0"/>
    <xf numFmtId="0" fontId="7" fillId="25" borderId="19" applyNumberFormat="0" applyFont="0" applyAlignment="0" applyProtection="0"/>
    <xf numFmtId="44" fontId="12" fillId="0" borderId="0" applyFont="0" applyFill="0" applyBorder="0" applyAlignment="0" applyProtection="0"/>
    <xf numFmtId="0" fontId="38" fillId="43" borderId="19" applyNumberFormat="0" applyAlignment="0" applyProtection="0"/>
    <xf numFmtId="0" fontId="13" fillId="0" borderId="20" applyNumberFormat="0" applyFill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17" applyNumberFormat="0" applyAlignment="0" applyProtection="0"/>
    <xf numFmtId="0" fontId="38" fillId="43" borderId="19" applyNumberFormat="0" applyAlignment="0" applyProtection="0"/>
    <xf numFmtId="0" fontId="26" fillId="41" borderId="12" applyNumberFormat="0" applyAlignment="0" applyProtection="0"/>
    <xf numFmtId="0" fontId="28" fillId="32" borderId="12" applyNumberFormat="0" applyAlignment="0" applyProtection="0"/>
    <xf numFmtId="0" fontId="13" fillId="0" borderId="20" applyNumberFormat="0" applyFill="0" applyAlignment="0" applyProtection="0"/>
    <xf numFmtId="8" fontId="12" fillId="0" borderId="0" applyFont="0" applyFill="0" applyBorder="0" applyAlignment="0" applyProtection="0"/>
    <xf numFmtId="0" fontId="26" fillId="10" borderId="12" applyNumberFormat="0" applyAlignment="0" applyProtection="0"/>
    <xf numFmtId="0" fontId="28" fillId="10" borderId="12" applyNumberFormat="0" applyAlignment="0" applyProtection="0"/>
    <xf numFmtId="0" fontId="7" fillId="25" borderId="19" applyNumberFormat="0" applyFont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12" applyNumberFormat="0" applyAlignment="0" applyProtection="0"/>
    <xf numFmtId="0" fontId="28" fillId="10" borderId="12" applyNumberFormat="0" applyAlignment="0" applyProtection="0"/>
    <xf numFmtId="0" fontId="7" fillId="25" borderId="19" applyNumberFormat="0" applyFont="0" applyAlignment="0" applyProtection="0"/>
    <xf numFmtId="0" fontId="16" fillId="10" borderId="17" applyNumberFormat="0" applyAlignment="0" applyProtection="0"/>
    <xf numFmtId="0" fontId="13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44" fontId="4" fillId="0" borderId="0" applyFont="0" applyFill="0" applyBorder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32" borderId="30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44" fontId="12" fillId="0" borderId="0" applyFont="0" applyFill="0" applyBorder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8" fontId="12" fillId="0" borderId="0" applyFont="0" applyFill="0" applyBorder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7" fillId="25" borderId="32" applyNumberFormat="0" applyFont="0" applyAlignment="0" applyProtection="0"/>
    <xf numFmtId="44" fontId="4" fillId="0" borderId="0" applyFont="0" applyFill="0" applyBorder="0" applyAlignment="0" applyProtection="0"/>
    <xf numFmtId="0" fontId="10" fillId="25" borderId="32" applyNumberFormat="0" applyFont="0" applyAlignment="0" applyProtection="0"/>
    <xf numFmtId="0" fontId="26" fillId="10" borderId="30" applyNumberFormat="0" applyAlignment="0" applyProtection="0"/>
    <xf numFmtId="44" fontId="4" fillId="0" borderId="0" applyFont="0" applyFill="0" applyBorder="0" applyAlignment="0" applyProtection="0"/>
    <xf numFmtId="0" fontId="28" fillId="32" borderId="30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26" borderId="30" applyNumberFormat="0" applyAlignment="0" applyProtection="0"/>
    <xf numFmtId="0" fontId="38" fillId="43" borderId="32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25" borderId="32" applyNumberFormat="0" applyFont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8" fontId="12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25" borderId="32" applyNumberFormat="0" applyFon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28" fillId="32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44" fontId="12" fillId="0" borderId="0" applyFont="0" applyFill="0" applyBorder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8" fontId="12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33" applyNumberFormat="0" applyFill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32" borderId="30" applyNumberFormat="0" applyAlignment="0" applyProtection="0"/>
    <xf numFmtId="0" fontId="28" fillId="10" borderId="30" applyNumberForma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44" fontId="12" fillId="0" borderId="0" applyFont="0" applyFill="0" applyBorder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8" fontId="12" fillId="0" borderId="0" applyFont="0" applyFill="0" applyBorder="0" applyAlignment="0" applyProtection="0"/>
    <xf numFmtId="0" fontId="16" fillId="10" borderId="31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41" borderId="30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10" borderId="30" applyNumberFormat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8" fontId="12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44" fontId="12" fillId="0" borderId="0" applyFont="0" applyFill="0" applyBorder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8" fontId="12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26" borderId="30" applyNumberFormat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28" fillId="32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7" fillId="25" borderId="32" applyNumberFormat="0" applyFont="0" applyAlignment="0" applyProtection="0"/>
    <xf numFmtId="0" fontId="10" fillId="25" borderId="32" applyNumberFormat="0" applyFont="0" applyAlignment="0" applyProtection="0"/>
    <xf numFmtId="0" fontId="28" fillId="32" borderId="30" applyNumberForma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26" fillId="10" borderId="30" applyNumberFormat="0" applyAlignment="0" applyProtection="0"/>
    <xf numFmtId="0" fontId="28" fillId="32" borderId="30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28" fillId="32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26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28" fillId="32" borderId="30" applyNumberFormat="0" applyAlignment="0" applyProtection="0"/>
    <xf numFmtId="0" fontId="28" fillId="32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26" fillId="10" borderId="30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28" fillId="32" borderId="30" applyNumberFormat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32" borderId="30" applyNumberFormat="0" applyAlignment="0" applyProtection="0"/>
    <xf numFmtId="0" fontId="28" fillId="32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28" fillId="32" borderId="30" applyNumberFormat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28" fillId="32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6" fillId="41" borderId="30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6" fillId="41" borderId="30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26" fillId="41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3" fillId="0" borderId="0"/>
    <xf numFmtId="0" fontId="36" fillId="0" borderId="0"/>
    <xf numFmtId="0" fontId="36" fillId="0" borderId="0"/>
    <xf numFmtId="0" fontId="7" fillId="0" borderId="0"/>
    <xf numFmtId="0" fontId="40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8" fontId="1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8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44" fontId="1" fillId="0" borderId="0" applyFont="0" applyFill="0" applyBorder="0" applyAlignment="0" applyProtection="0"/>
    <xf numFmtId="0" fontId="16" fillId="10" borderId="31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28" fillId="26" borderId="30" applyNumberFormat="0" applyAlignment="0" applyProtection="0"/>
    <xf numFmtId="0" fontId="28" fillId="26" borderId="30" applyNumberFormat="0" applyAlignment="0" applyProtection="0"/>
    <xf numFmtId="44" fontId="12" fillId="0" borderId="0" applyFont="0" applyFill="0" applyBorder="0" applyAlignment="0" applyProtection="0"/>
    <xf numFmtId="0" fontId="28" fillId="10" borderId="30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8" fontId="12" fillId="0" borderId="0" applyFont="0" applyFill="0" applyBorder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41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10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33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26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0" fillId="25" borderId="32" applyNumberFormat="0" applyFon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28" fillId="26" borderId="30" applyNumberForma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28" fillId="32" borderId="30" applyNumberFormat="0" applyAlignment="0" applyProtection="0"/>
    <xf numFmtId="0" fontId="38" fillId="43" borderId="32" applyNumberFormat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38" fillId="43" borderId="32" applyNumberForma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28" fillId="32" borderId="30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6" fillId="41" borderId="30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26" borderId="30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28" fillId="26" borderId="30" applyNumberForma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32" borderId="30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28" fillId="26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28" fillId="10" borderId="30" applyNumberFormat="0" applyAlignment="0" applyProtection="0"/>
    <xf numFmtId="0" fontId="38" fillId="43" borderId="32" applyNumberFormat="0" applyAlignment="0" applyProtection="0"/>
    <xf numFmtId="0" fontId="16" fillId="41" borderId="31" applyNumberFormat="0" applyAlignment="0" applyProtection="0"/>
    <xf numFmtId="0" fontId="10" fillId="25" borderId="32" applyNumberFormat="0" applyFont="0" applyAlignment="0" applyProtection="0"/>
    <xf numFmtId="0" fontId="16" fillId="10" borderId="31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26" borderId="30" applyNumberForma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28" fillId="32" borderId="30" applyNumberFormat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26" fillId="10" borderId="30" applyNumberFormat="0" applyAlignment="0" applyProtection="0"/>
    <xf numFmtId="0" fontId="38" fillId="43" borderId="32" applyNumberFormat="0" applyAlignment="0" applyProtection="0"/>
    <xf numFmtId="0" fontId="28" fillId="26" borderId="30" applyNumberFormat="0" applyAlignment="0" applyProtection="0"/>
    <xf numFmtId="0" fontId="10" fillId="25" borderId="32" applyNumberFormat="0" applyFon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6" fillId="41" borderId="31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26" fillId="41" borderId="30" applyNumberFormat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26" fillId="41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38" fillId="43" borderId="32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8" fillId="32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32" borderId="30" applyNumberFormat="0" applyAlignment="0" applyProtection="0"/>
    <xf numFmtId="0" fontId="13" fillId="0" borderId="33" applyNumberFormat="0" applyFill="0" applyAlignment="0" applyProtection="0"/>
    <xf numFmtId="0" fontId="26" fillId="41" borderId="30" applyNumberFormat="0" applyAlignment="0" applyProtection="0"/>
    <xf numFmtId="0" fontId="16" fillId="10" borderId="31" applyNumberFormat="0" applyAlignment="0" applyProtection="0"/>
    <xf numFmtId="0" fontId="28" fillId="32" borderId="30" applyNumberFormat="0" applyAlignment="0" applyProtection="0"/>
    <xf numFmtId="0" fontId="28" fillId="10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7" fillId="25" borderId="32" applyNumberFormat="0" applyFont="0" applyAlignment="0" applyProtection="0"/>
    <xf numFmtId="0" fontId="26" fillId="41" borderId="30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28" fillId="26" borderId="30" applyNumberFormat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16" fillId="41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26" fillId="10" borderId="30" applyNumberFormat="0" applyAlignment="0" applyProtection="0"/>
    <xf numFmtId="0" fontId="16" fillId="10" borderId="31" applyNumberFormat="0" applyAlignment="0" applyProtection="0"/>
    <xf numFmtId="0" fontId="26" fillId="10" borderId="30" applyNumberFormat="0" applyAlignment="0" applyProtection="0"/>
    <xf numFmtId="0" fontId="13" fillId="0" borderId="33" applyNumberFormat="0" applyFill="0" applyAlignment="0" applyProtection="0"/>
    <xf numFmtId="0" fontId="16" fillId="10" borderId="31" applyNumberForma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13" fillId="0" borderId="33" applyNumberFormat="0" applyFill="0" applyAlignment="0" applyProtection="0"/>
    <xf numFmtId="0" fontId="16" fillId="41" borderId="31" applyNumberFormat="0" applyAlignment="0" applyProtection="0"/>
    <xf numFmtId="0" fontId="16" fillId="41" borderId="31" applyNumberFormat="0" applyAlignment="0" applyProtection="0"/>
    <xf numFmtId="0" fontId="16" fillId="10" borderId="31" applyNumberFormat="0" applyAlignment="0" applyProtection="0"/>
    <xf numFmtId="0" fontId="16" fillId="41" borderId="31" applyNumberFormat="0" applyAlignment="0" applyProtection="0"/>
    <xf numFmtId="0" fontId="26" fillId="10" borderId="30" applyNumberForma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7" fillId="25" borderId="32" applyNumberFormat="0" applyFont="0" applyAlignment="0" applyProtection="0"/>
    <xf numFmtId="0" fontId="16" fillId="10" borderId="31" applyNumberFormat="0" applyAlignment="0" applyProtection="0"/>
    <xf numFmtId="0" fontId="38" fillId="43" borderId="32" applyNumberFormat="0" applyAlignment="0" applyProtection="0"/>
    <xf numFmtId="0" fontId="16" fillId="10" borderId="31" applyNumberFormat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0" fontId="28" fillId="26" borderId="30" applyNumberFormat="0" applyAlignment="0" applyProtection="0"/>
    <xf numFmtId="0" fontId="16" fillId="41" borderId="31" applyNumberFormat="0" applyAlignment="0" applyProtection="0"/>
    <xf numFmtId="0" fontId="28" fillId="10" borderId="30" applyNumberFormat="0" applyAlignment="0" applyProtection="0"/>
    <xf numFmtId="0" fontId="10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8" fillId="10" borderId="30" applyNumberForma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10" fillId="25" borderId="32" applyNumberFormat="0" applyFont="0" applyAlignment="0" applyProtection="0"/>
    <xf numFmtId="0" fontId="13" fillId="0" borderId="33" applyNumberFormat="0" applyFill="0" applyAlignment="0" applyProtection="0"/>
    <xf numFmtId="0" fontId="7" fillId="25" borderId="32" applyNumberFormat="0" applyFont="0" applyAlignment="0" applyProtection="0"/>
    <xf numFmtId="0" fontId="26" fillId="10" borderId="30" applyNumberFormat="0" applyAlignment="0" applyProtection="0"/>
    <xf numFmtId="0" fontId="28" fillId="32" borderId="30" applyNumberFormat="0" applyAlignment="0" applyProtection="0"/>
  </cellStyleXfs>
  <cellXfs count="192">
    <xf numFmtId="0" fontId="0" fillId="0" borderId="0" xfId="0"/>
    <xf numFmtId="0" fontId="0" fillId="0" borderId="0" xfId="0" applyProtection="1">
      <protection hidden="1"/>
    </xf>
    <xf numFmtId="0" fontId="72" fillId="0" borderId="0" xfId="0" applyFont="1" applyAlignment="1" applyProtection="1">
      <alignment vertical="top"/>
      <protection hidden="1"/>
    </xf>
    <xf numFmtId="0" fontId="73" fillId="0" borderId="0" xfId="0" applyFont="1" applyAlignment="1" applyProtection="1">
      <alignment horizontal="left" vertical="top"/>
      <protection hidden="1"/>
    </xf>
    <xf numFmtId="0" fontId="74" fillId="80" borderId="1" xfId="0" applyFont="1" applyFill="1" applyBorder="1" applyAlignment="1" applyProtection="1">
      <alignment horizontal="left" vertical="top"/>
      <protection hidden="1"/>
    </xf>
    <xf numFmtId="0" fontId="72" fillId="81" borderId="35" xfId="0" applyFont="1" applyFill="1" applyBorder="1" applyAlignment="1" applyProtection="1">
      <alignment horizontal="left" vertical="top"/>
      <protection hidden="1"/>
    </xf>
    <xf numFmtId="0" fontId="72" fillId="81" borderId="8" xfId="0" applyFont="1" applyFill="1" applyBorder="1" applyAlignment="1" applyProtection="1">
      <alignment horizontal="left" vertical="top"/>
      <protection hidden="1"/>
    </xf>
    <xf numFmtId="0" fontId="71" fillId="0" borderId="0" xfId="0" applyFont="1" applyProtection="1">
      <protection hidden="1"/>
    </xf>
    <xf numFmtId="0" fontId="74" fillId="82" borderId="1" xfId="0" applyFont="1" applyFill="1" applyBorder="1" applyAlignment="1" applyProtection="1">
      <alignment horizontal="left" vertical="top"/>
      <protection hidden="1"/>
    </xf>
    <xf numFmtId="0" fontId="74" fillId="82" borderId="1" xfId="0" applyFont="1" applyFill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77" fillId="76" borderId="1" xfId="0" applyFont="1" applyFill="1" applyBorder="1" applyAlignment="1" applyProtection="1">
      <alignment horizontal="center" vertical="center" wrapText="1"/>
      <protection hidden="1"/>
    </xf>
    <xf numFmtId="0" fontId="78" fillId="78" borderId="1" xfId="0" applyFont="1" applyFill="1" applyBorder="1" applyAlignment="1" applyProtection="1">
      <alignment vertical="center" wrapText="1"/>
      <protection hidden="1"/>
    </xf>
    <xf numFmtId="173" fontId="79" fillId="78" borderId="1" xfId="0" applyNumberFormat="1" applyFont="1" applyFill="1" applyBorder="1" applyAlignment="1" applyProtection="1">
      <alignment horizontal="center" vertical="center" wrapText="1"/>
      <protection hidden="1"/>
    </xf>
    <xf numFmtId="1" fontId="79" fillId="78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78" borderId="0" xfId="0" applyFill="1" applyProtection="1">
      <protection hidden="1"/>
    </xf>
    <xf numFmtId="0" fontId="78" fillId="78" borderId="1" xfId="0" applyFont="1" applyFill="1" applyBorder="1" applyAlignment="1" applyProtection="1">
      <alignment vertical="center"/>
      <protection hidden="1"/>
    </xf>
    <xf numFmtId="0" fontId="78" fillId="86" borderId="1" xfId="0" applyFont="1" applyFill="1" applyBorder="1" applyAlignment="1" applyProtection="1">
      <alignment vertical="center" wrapText="1"/>
      <protection hidden="1"/>
    </xf>
    <xf numFmtId="173" fontId="79" fillId="86" borderId="1" xfId="0" applyNumberFormat="1" applyFont="1" applyFill="1" applyBorder="1" applyAlignment="1" applyProtection="1">
      <alignment horizontal="center" vertical="center" wrapText="1"/>
      <protection hidden="1"/>
    </xf>
    <xf numFmtId="1" fontId="79" fillId="86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86" borderId="1" xfId="0" applyFill="1" applyBorder="1" applyAlignment="1" applyProtection="1">
      <alignment vertical="center" wrapText="1"/>
      <protection hidden="1"/>
    </xf>
    <xf numFmtId="0" fontId="0" fillId="78" borderId="1" xfId="0" applyFill="1" applyBorder="1" applyAlignment="1" applyProtection="1">
      <alignment vertical="center" wrapText="1"/>
      <protection hidden="1"/>
    </xf>
    <xf numFmtId="173" fontId="80" fillId="84" borderId="1" xfId="0" applyNumberFormat="1" applyFont="1" applyFill="1" applyBorder="1" applyAlignment="1" applyProtection="1">
      <alignment horizontal="center" vertical="center"/>
      <protection hidden="1"/>
    </xf>
    <xf numFmtId="0" fontId="67" fillId="0" borderId="0" xfId="0" applyFont="1" applyAlignment="1" applyProtection="1">
      <alignment horizontal="center" wrapText="1"/>
      <protection hidden="1"/>
    </xf>
    <xf numFmtId="0" fontId="67" fillId="0" borderId="0" xfId="0" applyFont="1" applyAlignment="1" applyProtection="1">
      <alignment wrapText="1"/>
      <protection hidden="1"/>
    </xf>
    <xf numFmtId="0" fontId="67" fillId="0" borderId="0" xfId="0" applyFont="1" applyProtection="1">
      <protection hidden="1"/>
    </xf>
    <xf numFmtId="0" fontId="84" fillId="80" borderId="37" xfId="0" applyFont="1" applyFill="1" applyBorder="1" applyAlignment="1" applyProtection="1">
      <alignment horizontal="center" vertical="center" wrapText="1"/>
      <protection hidden="1"/>
    </xf>
    <xf numFmtId="0" fontId="84" fillId="80" borderId="37" xfId="0" applyFont="1" applyFill="1" applyBorder="1" applyAlignment="1" applyProtection="1">
      <alignment horizontal="center" vertical="center"/>
      <protection hidden="1"/>
    </xf>
    <xf numFmtId="0" fontId="86" fillId="84" borderId="1" xfId="0" applyFont="1" applyFill="1" applyBorder="1" applyAlignment="1" applyProtection="1">
      <alignment horizontal="center" vertical="center" wrapText="1"/>
      <protection hidden="1"/>
    </xf>
    <xf numFmtId="0" fontId="86" fillId="76" borderId="2" xfId="0" applyFont="1" applyFill="1" applyBorder="1" applyAlignment="1" applyProtection="1">
      <alignment horizontal="left" vertical="center" wrapText="1"/>
      <protection hidden="1"/>
    </xf>
    <xf numFmtId="0" fontId="85" fillId="85" borderId="2" xfId="0" applyFont="1" applyFill="1" applyBorder="1" applyAlignment="1" applyProtection="1">
      <alignment horizontal="left" vertical="center" wrapText="1"/>
      <protection hidden="1"/>
    </xf>
    <xf numFmtId="0" fontId="86" fillId="76" borderId="1" xfId="0" applyFont="1" applyFill="1" applyBorder="1" applyAlignment="1" applyProtection="1">
      <alignment horizontal="left" vertical="center" wrapText="1"/>
      <protection hidden="1"/>
    </xf>
    <xf numFmtId="0" fontId="67" fillId="85" borderId="1" xfId="0" applyFont="1" applyFill="1" applyBorder="1" applyAlignment="1" applyProtection="1">
      <alignment horizontal="left" vertical="center" wrapText="1"/>
      <protection hidden="1"/>
    </xf>
    <xf numFmtId="0" fontId="87" fillId="78" borderId="1" xfId="0" applyFont="1" applyFill="1" applyBorder="1" applyAlignment="1" applyProtection="1">
      <alignment horizontal="center" vertical="center"/>
      <protection hidden="1"/>
    </xf>
    <xf numFmtId="0" fontId="87" fillId="78" borderId="1" xfId="0" applyFont="1" applyFill="1" applyBorder="1" applyAlignment="1" applyProtection="1">
      <alignment horizontal="left" vertical="center"/>
      <protection hidden="1"/>
    </xf>
    <xf numFmtId="0" fontId="85" fillId="78" borderId="1" xfId="0" applyFont="1" applyFill="1" applyBorder="1" applyAlignment="1" applyProtection="1">
      <alignment horizontal="left" vertical="center"/>
      <protection hidden="1"/>
    </xf>
    <xf numFmtId="0" fontId="71" fillId="79" borderId="9" xfId="0" applyFont="1" applyFill="1" applyBorder="1" applyAlignment="1" applyProtection="1">
      <alignment horizontal="center" vertical="center"/>
      <protection hidden="1"/>
    </xf>
    <xf numFmtId="0" fontId="71" fillId="79" borderId="9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89" fillId="0" borderId="0" xfId="0" applyFont="1" applyProtection="1">
      <protection hidden="1"/>
    </xf>
    <xf numFmtId="0" fontId="89" fillId="0" borderId="0" xfId="0" applyFont="1" applyProtection="1">
      <protection locked="0" hidden="1"/>
    </xf>
    <xf numFmtId="0" fontId="89" fillId="0" borderId="0" xfId="0" applyFont="1" applyAlignment="1" applyProtection="1">
      <alignment horizontal="right"/>
      <protection locked="0" hidden="1"/>
    </xf>
    <xf numFmtId="0" fontId="9" fillId="0" borderId="0" xfId="0" applyFont="1" applyProtection="1">
      <protection hidden="1"/>
    </xf>
    <xf numFmtId="0" fontId="88" fillId="0" borderId="0" xfId="0" applyFont="1" applyProtection="1">
      <protection hidden="1"/>
    </xf>
    <xf numFmtId="0" fontId="89" fillId="0" borderId="0" xfId="0" applyFont="1" applyAlignment="1" applyProtection="1">
      <alignment horizontal="right"/>
      <protection hidden="1"/>
    </xf>
    <xf numFmtId="0" fontId="88" fillId="0" borderId="0" xfId="0" applyFont="1" applyAlignment="1" applyProtection="1">
      <alignment horizontal="right"/>
      <protection hidden="1"/>
    </xf>
    <xf numFmtId="0" fontId="89" fillId="84" borderId="1" xfId="0" applyFont="1" applyFill="1" applyBorder="1" applyAlignment="1" applyProtection="1">
      <alignment horizontal="center"/>
      <protection hidden="1"/>
    </xf>
    <xf numFmtId="0" fontId="89" fillId="84" borderId="1" xfId="0" applyFont="1" applyFill="1" applyBorder="1" applyAlignment="1" applyProtection="1">
      <alignment horizontal="center"/>
      <protection locked="0" hidden="1"/>
    </xf>
    <xf numFmtId="0" fontId="88" fillId="76" borderId="38" xfId="0" applyFont="1" applyFill="1" applyBorder="1" applyAlignment="1" applyProtection="1">
      <alignment horizontal="center" vertical="center" wrapText="1"/>
      <protection hidden="1"/>
    </xf>
    <xf numFmtId="0" fontId="88" fillId="76" borderId="40" xfId="0" applyFont="1" applyFill="1" applyBorder="1" applyAlignment="1" applyProtection="1">
      <alignment horizontal="center" vertical="center" wrapText="1"/>
      <protection hidden="1"/>
    </xf>
    <xf numFmtId="0" fontId="88" fillId="76" borderId="41" xfId="0" applyFont="1" applyFill="1" applyBorder="1" applyAlignment="1" applyProtection="1">
      <alignment horizontal="center" vertical="center" wrapText="1"/>
      <protection hidden="1"/>
    </xf>
    <xf numFmtId="0" fontId="88" fillId="76" borderId="41" xfId="0" applyFont="1" applyFill="1" applyBorder="1" applyAlignment="1" applyProtection="1">
      <alignment horizontal="center" vertical="center" wrapText="1"/>
      <protection locked="0" hidden="1"/>
    </xf>
    <xf numFmtId="0" fontId="88" fillId="76" borderId="40" xfId="0" applyFont="1" applyFill="1" applyBorder="1" applyAlignment="1" applyProtection="1">
      <alignment horizontal="center" vertical="center" wrapText="1"/>
      <protection locked="0" hidden="1"/>
    </xf>
    <xf numFmtId="0" fontId="89" fillId="2" borderId="2" xfId="0" applyFont="1" applyFill="1" applyBorder="1" applyProtection="1">
      <protection hidden="1"/>
    </xf>
    <xf numFmtId="0" fontId="89" fillId="2" borderId="2" xfId="0" applyFont="1" applyFill="1" applyBorder="1" applyAlignment="1" applyProtection="1">
      <alignment horizontal="center"/>
      <protection hidden="1"/>
    </xf>
    <xf numFmtId="3" fontId="89" fillId="2" borderId="2" xfId="0" applyNumberFormat="1" applyFont="1" applyFill="1" applyBorder="1" applyProtection="1">
      <protection hidden="1"/>
    </xf>
    <xf numFmtId="0" fontId="89" fillId="2" borderId="1" xfId="0" applyFont="1" applyFill="1" applyBorder="1" applyProtection="1">
      <protection hidden="1"/>
    </xf>
    <xf numFmtId="173" fontId="89" fillId="0" borderId="2" xfId="0" applyNumberFormat="1" applyFont="1" applyBorder="1" applyProtection="1">
      <protection locked="0" hidden="1"/>
    </xf>
    <xf numFmtId="4" fontId="89" fillId="0" borderId="2" xfId="0" applyNumberFormat="1" applyFont="1" applyBorder="1" applyProtection="1">
      <protection locked="0" hidden="1"/>
    </xf>
    <xf numFmtId="173" fontId="89" fillId="2" borderId="2" xfId="0" applyNumberFormat="1" applyFont="1" applyFill="1" applyBorder="1" applyProtection="1">
      <protection hidden="1"/>
    </xf>
    <xf numFmtId="0" fontId="89" fillId="2" borderId="1" xfId="0" applyFont="1" applyFill="1" applyBorder="1" applyAlignment="1" applyProtection="1">
      <alignment horizontal="center"/>
      <protection hidden="1"/>
    </xf>
    <xf numFmtId="4" fontId="89" fillId="0" borderId="1" xfId="0" applyNumberFormat="1" applyFont="1" applyBorder="1" applyProtection="1">
      <protection locked="0" hidden="1"/>
    </xf>
    <xf numFmtId="173" fontId="89" fillId="2" borderId="1" xfId="0" applyNumberFormat="1" applyFont="1" applyFill="1" applyBorder="1" applyProtection="1">
      <protection hidden="1"/>
    </xf>
    <xf numFmtId="3" fontId="89" fillId="2" borderId="1" xfId="0" applyNumberFormat="1" applyFont="1" applyFill="1" applyBorder="1" applyProtection="1">
      <protection hidden="1"/>
    </xf>
    <xf numFmtId="165" fontId="89" fillId="0" borderId="2" xfId="0" applyNumberFormat="1" applyFont="1" applyBorder="1" applyProtection="1">
      <protection locked="0" hidden="1"/>
    </xf>
    <xf numFmtId="0" fontId="89" fillId="2" borderId="1" xfId="0" applyFont="1" applyFill="1" applyBorder="1" applyAlignment="1" applyProtection="1">
      <alignment wrapText="1"/>
      <protection hidden="1"/>
    </xf>
    <xf numFmtId="0" fontId="89" fillId="77" borderId="1" xfId="0" applyFont="1" applyFill="1" applyBorder="1" applyProtection="1">
      <protection hidden="1"/>
    </xf>
    <xf numFmtId="0" fontId="89" fillId="77" borderId="4" xfId="0" applyFont="1" applyFill="1" applyBorder="1" applyProtection="1">
      <protection hidden="1"/>
    </xf>
    <xf numFmtId="0" fontId="89" fillId="77" borderId="1" xfId="0" applyFont="1" applyFill="1" applyBorder="1" applyAlignment="1" applyProtection="1">
      <alignment horizontal="center"/>
      <protection hidden="1"/>
    </xf>
    <xf numFmtId="0" fontId="89" fillId="77" borderId="1" xfId="0" applyFont="1" applyFill="1" applyBorder="1" applyProtection="1">
      <protection locked="0" hidden="1"/>
    </xf>
    <xf numFmtId="173" fontId="89" fillId="77" borderId="1" xfId="0" applyNumberFormat="1" applyFont="1" applyFill="1" applyBorder="1" applyProtection="1">
      <protection hidden="1"/>
    </xf>
    <xf numFmtId="0" fontId="70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locked="0" hidden="1"/>
    </xf>
    <xf numFmtId="0" fontId="88" fillId="0" borderId="0" xfId="0" applyFont="1" applyProtection="1">
      <protection locked="0" hidden="1"/>
    </xf>
    <xf numFmtId="0" fontId="89" fillId="78" borderId="3" xfId="0" applyFont="1" applyFill="1" applyBorder="1" applyProtection="1">
      <protection locked="0" hidden="1"/>
    </xf>
    <xf numFmtId="0" fontId="89" fillId="0" borderId="2" xfId="0" applyFont="1" applyBorder="1" applyProtection="1">
      <protection locked="0" hidden="1"/>
    </xf>
    <xf numFmtId="0" fontId="89" fillId="0" borderId="1" xfId="0" applyFont="1" applyBorder="1" applyProtection="1">
      <protection locked="0" hidden="1"/>
    </xf>
    <xf numFmtId="0" fontId="88" fillId="76" borderId="6" xfId="0" applyFont="1" applyFill="1" applyBorder="1" applyAlignment="1" applyProtection="1">
      <alignment horizontal="center" vertical="center" wrapText="1"/>
      <protection hidden="1"/>
    </xf>
    <xf numFmtId="0" fontId="88" fillId="76" borderId="7" xfId="0" applyFont="1" applyFill="1" applyBorder="1" applyAlignment="1" applyProtection="1">
      <alignment horizontal="center" vertical="center" wrapText="1"/>
      <protection hidden="1"/>
    </xf>
    <xf numFmtId="0" fontId="89" fillId="76" borderId="6" xfId="0" applyFont="1" applyFill="1" applyBorder="1" applyAlignment="1" applyProtection="1">
      <alignment horizontal="center" vertical="center" wrapText="1"/>
      <protection hidden="1"/>
    </xf>
    <xf numFmtId="0" fontId="89" fillId="2" borderId="2" xfId="0" applyFont="1" applyFill="1" applyBorder="1" applyAlignment="1" applyProtection="1">
      <alignment horizontal="right"/>
      <protection hidden="1"/>
    </xf>
    <xf numFmtId="0" fontId="89" fillId="2" borderId="1" xfId="0" applyFont="1" applyFill="1" applyBorder="1" applyAlignment="1" applyProtection="1">
      <alignment horizontal="right"/>
      <protection hidden="1"/>
    </xf>
    <xf numFmtId="0" fontId="89" fillId="77" borderId="1" xfId="0" applyFont="1" applyFill="1" applyBorder="1" applyAlignment="1" applyProtection="1">
      <alignment horizontal="right"/>
      <protection hidden="1"/>
    </xf>
    <xf numFmtId="4" fontId="89" fillId="77" borderId="1" xfId="0" applyNumberFormat="1" applyFont="1" applyFill="1" applyBorder="1" applyProtection="1">
      <protection hidden="1"/>
    </xf>
    <xf numFmtId="0" fontId="88" fillId="77" borderId="2" xfId="0" applyFont="1" applyFill="1" applyBorder="1" applyProtection="1">
      <protection hidden="1"/>
    </xf>
    <xf numFmtId="0" fontId="88" fillId="76" borderId="6" xfId="0" applyFont="1" applyFill="1" applyBorder="1" applyAlignment="1" applyProtection="1">
      <alignment horizontal="center" vertical="center" wrapText="1"/>
      <protection locked="0" hidden="1"/>
    </xf>
    <xf numFmtId="0" fontId="89" fillId="78" borderId="2" xfId="0" applyFont="1" applyFill="1" applyBorder="1" applyProtection="1">
      <protection locked="0" hidden="1"/>
    </xf>
    <xf numFmtId="0" fontId="88" fillId="76" borderId="34" xfId="1" applyFont="1" applyFill="1" applyBorder="1" applyAlignment="1" applyProtection="1">
      <alignment horizontal="center" vertical="center" wrapText="1"/>
      <protection locked="0" hidden="1"/>
    </xf>
    <xf numFmtId="0" fontId="89" fillId="76" borderId="6" xfId="0" applyFont="1" applyFill="1" applyBorder="1" applyAlignment="1" applyProtection="1">
      <alignment horizontal="center" vertical="center" wrapText="1"/>
      <protection locked="0" hidden="1"/>
    </xf>
    <xf numFmtId="4" fontId="89" fillId="77" borderId="1" xfId="0" applyNumberFormat="1" applyFont="1" applyFill="1" applyBorder="1" applyProtection="1">
      <protection locked="0" hidden="1"/>
    </xf>
    <xf numFmtId="0" fontId="89" fillId="88" borderId="2" xfId="0" applyFont="1" applyFill="1" applyBorder="1" applyAlignment="1" applyProtection="1">
      <alignment horizontal="center"/>
      <protection hidden="1"/>
    </xf>
    <xf numFmtId="0" fontId="89" fillId="0" borderId="2" xfId="0" applyFont="1" applyBorder="1" applyAlignment="1" applyProtection="1">
      <alignment horizontal="center"/>
      <protection locked="0" hidden="1"/>
    </xf>
    <xf numFmtId="0" fontId="89" fillId="87" borderId="2" xfId="0" applyFont="1" applyFill="1" applyBorder="1" applyAlignment="1" applyProtection="1">
      <alignment horizontal="center"/>
      <protection hidden="1"/>
    </xf>
    <xf numFmtId="0" fontId="89" fillId="2" borderId="4" xfId="0" applyFont="1" applyFill="1" applyBorder="1" applyProtection="1">
      <protection hidden="1"/>
    </xf>
    <xf numFmtId="0" fontId="89" fillId="87" borderId="2" xfId="0" applyFont="1" applyFill="1" applyBorder="1" applyProtection="1">
      <protection hidden="1"/>
    </xf>
    <xf numFmtId="4" fontId="89" fillId="78" borderId="2" xfId="0" applyNumberFormat="1" applyFont="1" applyFill="1" applyBorder="1" applyProtection="1">
      <protection locked="0" hidden="1"/>
    </xf>
    <xf numFmtId="0" fontId="89" fillId="78" borderId="1" xfId="0" applyFont="1" applyFill="1" applyBorder="1" applyProtection="1">
      <protection locked="0" hidden="1"/>
    </xf>
    <xf numFmtId="4" fontId="89" fillId="78" borderId="1" xfId="0" applyNumberFormat="1" applyFont="1" applyFill="1" applyBorder="1" applyProtection="1">
      <protection locked="0" hidden="1"/>
    </xf>
    <xf numFmtId="0" fontId="89" fillId="2" borderId="3" xfId="0" applyFont="1" applyFill="1" applyBorder="1" applyProtection="1">
      <protection hidden="1"/>
    </xf>
    <xf numFmtId="0" fontId="89" fillId="2" borderId="5" xfId="0" applyFont="1" applyFill="1" applyBorder="1" applyProtection="1">
      <protection hidden="1"/>
    </xf>
    <xf numFmtId="0" fontId="89" fillId="2" borderId="5" xfId="0" applyFont="1" applyFill="1" applyBorder="1" applyAlignment="1" applyProtection="1">
      <alignment horizontal="right"/>
      <protection hidden="1"/>
    </xf>
    <xf numFmtId="0" fontId="89" fillId="2" borderId="1" xfId="0" applyFont="1" applyFill="1" applyBorder="1" applyAlignment="1" applyProtection="1">
      <alignment horizontal="left"/>
      <protection hidden="1"/>
    </xf>
    <xf numFmtId="0" fontId="89" fillId="78" borderId="5" xfId="0" applyFont="1" applyFill="1" applyBorder="1" applyProtection="1">
      <protection locked="0" hidden="1"/>
    </xf>
    <xf numFmtId="3" fontId="89" fillId="0" borderId="1" xfId="0" applyNumberFormat="1" applyFont="1" applyBorder="1" applyProtection="1">
      <protection locked="0" hidden="1"/>
    </xf>
    <xf numFmtId="0" fontId="89" fillId="0" borderId="5" xfId="0" applyFont="1" applyBorder="1" applyProtection="1">
      <protection locked="0" hidden="1"/>
    </xf>
    <xf numFmtId="0" fontId="89" fillId="0" borderId="1" xfId="0" applyFont="1" applyBorder="1" applyAlignment="1" applyProtection="1">
      <alignment horizontal="right"/>
      <protection locked="0" hidden="1"/>
    </xf>
    <xf numFmtId="0" fontId="89" fillId="77" borderId="1" xfId="0" applyFont="1" applyFill="1" applyBorder="1" applyAlignment="1" applyProtection="1">
      <alignment horizontal="right"/>
      <protection locked="0" hidden="1"/>
    </xf>
    <xf numFmtId="173" fontId="89" fillId="77" borderId="1" xfId="0" applyNumberFormat="1" applyFont="1" applyFill="1" applyBorder="1" applyProtection="1">
      <protection locked="0" hidden="1"/>
    </xf>
    <xf numFmtId="0" fontId="89" fillId="88" borderId="1" xfId="0" applyFont="1" applyFill="1" applyBorder="1" applyAlignment="1" applyProtection="1">
      <alignment horizontal="center"/>
      <protection hidden="1"/>
    </xf>
    <xf numFmtId="0" fontId="89" fillId="0" borderId="1" xfId="0" applyFont="1" applyBorder="1" applyAlignment="1" applyProtection="1">
      <alignment horizontal="center"/>
      <protection locked="0" hidden="1"/>
    </xf>
    <xf numFmtId="0" fontId="89" fillId="77" borderId="2" xfId="0" applyFont="1" applyFill="1" applyBorder="1" applyProtection="1">
      <protection hidden="1"/>
    </xf>
    <xf numFmtId="0" fontId="89" fillId="78" borderId="2" xfId="0" applyFont="1" applyFill="1" applyBorder="1" applyAlignment="1" applyProtection="1">
      <alignment horizontal="center"/>
      <protection locked="0" hidden="1"/>
    </xf>
    <xf numFmtId="0" fontId="89" fillId="78" borderId="1" xfId="0" applyFont="1" applyFill="1" applyBorder="1" applyAlignment="1" applyProtection="1">
      <alignment horizontal="right"/>
      <protection locked="0" hidden="1"/>
    </xf>
    <xf numFmtId="0" fontId="89" fillId="78" borderId="2" xfId="0" applyFont="1" applyFill="1" applyBorder="1" applyAlignment="1" applyProtection="1">
      <alignment horizontal="right"/>
      <protection locked="0" hidden="1"/>
    </xf>
    <xf numFmtId="0" fontId="89" fillId="0" borderId="2" xfId="0" applyFont="1" applyBorder="1" applyAlignment="1" applyProtection="1">
      <alignment horizontal="right"/>
      <protection locked="0" hidden="1"/>
    </xf>
    <xf numFmtId="0" fontId="89" fillId="77" borderId="2" xfId="0" applyFont="1" applyFill="1" applyBorder="1" applyProtection="1">
      <protection locked="0" hidden="1"/>
    </xf>
    <xf numFmtId="0" fontId="88" fillId="76" borderId="11" xfId="0" applyFont="1" applyFill="1" applyBorder="1" applyAlignment="1" applyProtection="1">
      <alignment horizontal="center" vertical="center" wrapText="1"/>
      <protection hidden="1"/>
    </xf>
    <xf numFmtId="2" fontId="89" fillId="0" borderId="2" xfId="0" applyNumberFormat="1" applyFont="1" applyBorder="1" applyProtection="1">
      <protection locked="0" hidden="1"/>
    </xf>
    <xf numFmtId="0" fontId="89" fillId="76" borderId="11" xfId="0" applyFont="1" applyFill="1" applyBorder="1" applyAlignment="1" applyProtection="1">
      <alignment horizontal="center" vertical="center" wrapText="1"/>
      <protection locked="0" hidden="1"/>
    </xf>
    <xf numFmtId="0" fontId="88" fillId="76" borderId="2" xfId="1" applyFont="1" applyFill="1" applyBorder="1" applyAlignment="1" applyProtection="1">
      <alignment horizontal="center" vertical="center" wrapText="1"/>
      <protection locked="0" hidden="1"/>
    </xf>
    <xf numFmtId="0" fontId="89" fillId="76" borderId="7" xfId="0" applyFont="1" applyFill="1" applyBorder="1" applyAlignment="1" applyProtection="1">
      <alignment horizontal="center" vertical="center" wrapText="1"/>
      <protection hidden="1"/>
    </xf>
    <xf numFmtId="0" fontId="89" fillId="0" borderId="3" xfId="0" applyFont="1" applyBorder="1" applyProtection="1">
      <protection locked="0" hidden="1"/>
    </xf>
    <xf numFmtId="0" fontId="89" fillId="88" borderId="2" xfId="0" applyFont="1" applyFill="1" applyBorder="1" applyProtection="1">
      <protection hidden="1"/>
    </xf>
    <xf numFmtId="0" fontId="89" fillId="88" borderId="1" xfId="0" applyFont="1" applyFill="1" applyBorder="1" applyProtection="1">
      <protection hidden="1"/>
    </xf>
    <xf numFmtId="0" fontId="5" fillId="0" borderId="0" xfId="0" applyFont="1" applyProtection="1">
      <protection hidden="1"/>
    </xf>
    <xf numFmtId="0" fontId="89" fillId="77" borderId="3" xfId="0" applyFont="1" applyFill="1" applyBorder="1" applyProtection="1">
      <protection hidden="1"/>
    </xf>
    <xf numFmtId="0" fontId="68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89" fillId="77" borderId="3" xfId="0" applyFont="1" applyFill="1" applyBorder="1" applyProtection="1">
      <protection locked="0" hidden="1"/>
    </xf>
    <xf numFmtId="0" fontId="5" fillId="0" borderId="0" xfId="0" applyFont="1" applyProtection="1">
      <protection locked="0" hidden="1"/>
    </xf>
    <xf numFmtId="0" fontId="89" fillId="2" borderId="8" xfId="0" applyFont="1" applyFill="1" applyBorder="1" applyProtection="1">
      <protection hidden="1"/>
    </xf>
    <xf numFmtId="0" fontId="89" fillId="2" borderId="9" xfId="0" applyFont="1" applyFill="1" applyBorder="1" applyProtection="1">
      <protection hidden="1"/>
    </xf>
    <xf numFmtId="0" fontId="89" fillId="2" borderId="10" xfId="0" applyFont="1" applyFill="1" applyBorder="1" applyProtection="1">
      <protection hidden="1"/>
    </xf>
    <xf numFmtId="0" fontId="69" fillId="0" borderId="0" xfId="0" applyFont="1" applyProtection="1">
      <protection hidden="1"/>
    </xf>
    <xf numFmtId="0" fontId="88" fillId="0" borderId="0" xfId="0" applyFont="1" applyAlignment="1" applyProtection="1">
      <alignment horizontal="right"/>
      <protection locked="0" hidden="1"/>
    </xf>
    <xf numFmtId="0" fontId="89" fillId="0" borderId="1" xfId="8" applyFont="1" applyBorder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Protection="1">
      <protection locked="0" hidden="1"/>
    </xf>
    <xf numFmtId="0" fontId="89" fillId="2" borderId="3" xfId="0" applyFont="1" applyFill="1" applyBorder="1" applyAlignment="1" applyProtection="1">
      <alignment wrapText="1"/>
      <protection hidden="1"/>
    </xf>
    <xf numFmtId="0" fontId="75" fillId="83" borderId="35" xfId="0" applyFont="1" applyFill="1" applyBorder="1" applyAlignment="1" applyProtection="1">
      <alignment horizontal="left" vertical="top" wrapText="1"/>
      <protection locked="0"/>
    </xf>
    <xf numFmtId="0" fontId="75" fillId="83" borderId="36" xfId="0" applyFont="1" applyFill="1" applyBorder="1" applyAlignment="1" applyProtection="1">
      <alignment horizontal="left" vertical="top" wrapText="1"/>
      <protection locked="0"/>
    </xf>
    <xf numFmtId="1" fontId="75" fillId="83" borderId="36" xfId="0" applyNumberFormat="1" applyFont="1" applyFill="1" applyBorder="1" applyAlignment="1" applyProtection="1">
      <alignment horizontal="left" vertical="top" wrapText="1"/>
      <protection locked="0"/>
    </xf>
    <xf numFmtId="0" fontId="89" fillId="0" borderId="0" xfId="0" applyFont="1" applyProtection="1">
      <protection locked="0"/>
    </xf>
    <xf numFmtId="0" fontId="89" fillId="84" borderId="1" xfId="0" applyFont="1" applyFill="1" applyBorder="1" applyAlignment="1" applyProtection="1">
      <alignment horizontal="center"/>
      <protection locked="0"/>
    </xf>
    <xf numFmtId="0" fontId="88" fillId="76" borderId="39" xfId="0" applyFont="1" applyFill="1" applyBorder="1" applyAlignment="1" applyProtection="1">
      <alignment horizontal="center" vertical="center" wrapText="1"/>
      <protection locked="0"/>
    </xf>
    <xf numFmtId="0" fontId="89" fillId="78" borderId="3" xfId="0" applyFont="1" applyFill="1" applyBorder="1" applyProtection="1">
      <protection locked="0"/>
    </xf>
    <xf numFmtId="0" fontId="89" fillId="77" borderId="4" xfId="0" applyFont="1" applyFill="1" applyBorder="1" applyProtection="1">
      <protection locked="0"/>
    </xf>
    <xf numFmtId="0" fontId="8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88" fillId="76" borderId="40" xfId="0" applyFont="1" applyFill="1" applyBorder="1" applyAlignment="1" applyProtection="1">
      <alignment horizontal="center" vertical="center" wrapText="1"/>
      <protection locked="0"/>
    </xf>
    <xf numFmtId="173" fontId="89" fillId="0" borderId="2" xfId="0" applyNumberFormat="1" applyFont="1" applyBorder="1" applyProtection="1">
      <protection locked="0"/>
    </xf>
    <xf numFmtId="0" fontId="89" fillId="77" borderId="1" xfId="0" applyFont="1" applyFill="1" applyBorder="1" applyProtection="1">
      <protection locked="0"/>
    </xf>
    <xf numFmtId="4" fontId="89" fillId="0" borderId="2" xfId="0" applyNumberFormat="1" applyFont="1" applyBorder="1" applyProtection="1">
      <protection locked="0"/>
    </xf>
    <xf numFmtId="4" fontId="89" fillId="0" borderId="1" xfId="0" applyNumberFormat="1" applyFont="1" applyBorder="1" applyProtection="1">
      <protection locked="0"/>
    </xf>
    <xf numFmtId="165" fontId="89" fillId="0" borderId="2" xfId="0" applyNumberFormat="1" applyFont="1" applyBorder="1" applyProtection="1">
      <protection locked="0"/>
    </xf>
    <xf numFmtId="0" fontId="88" fillId="76" borderId="42" xfId="1" applyFont="1" applyFill="1" applyBorder="1" applyAlignment="1" applyProtection="1">
      <alignment horizontal="center" vertical="center" wrapText="1"/>
      <protection locked="0"/>
    </xf>
    <xf numFmtId="0" fontId="89" fillId="0" borderId="2" xfId="0" applyFont="1" applyBorder="1" applyProtection="1">
      <protection locked="0"/>
    </xf>
    <xf numFmtId="0" fontId="89" fillId="0" borderId="1" xfId="0" applyFont="1" applyBorder="1" applyProtection="1">
      <protection locked="0"/>
    </xf>
    <xf numFmtId="0" fontId="90" fillId="0" borderId="0" xfId="0" applyFont="1" applyProtection="1">
      <protection locked="0"/>
    </xf>
    <xf numFmtId="0" fontId="89" fillId="76" borderId="40" xfId="0" applyFont="1" applyFill="1" applyBorder="1" applyAlignment="1" applyProtection="1">
      <alignment horizontal="center" vertical="center" wrapText="1"/>
      <protection locked="0"/>
    </xf>
    <xf numFmtId="0" fontId="88" fillId="76" borderId="6" xfId="0" applyFont="1" applyFill="1" applyBorder="1" applyAlignment="1" applyProtection="1">
      <alignment horizontal="center" vertical="center" wrapText="1"/>
      <protection locked="0"/>
    </xf>
    <xf numFmtId="0" fontId="89" fillId="78" borderId="2" xfId="0" applyFont="1" applyFill="1" applyBorder="1" applyProtection="1">
      <protection locked="0"/>
    </xf>
    <xf numFmtId="0" fontId="88" fillId="76" borderId="34" xfId="1" applyFont="1" applyFill="1" applyBorder="1" applyAlignment="1" applyProtection="1">
      <alignment horizontal="center" vertical="center" wrapText="1"/>
      <protection locked="0"/>
    </xf>
    <xf numFmtId="4" fontId="89" fillId="77" borderId="1" xfId="0" applyNumberFormat="1" applyFont="1" applyFill="1" applyBorder="1" applyProtection="1">
      <protection locked="0"/>
    </xf>
    <xf numFmtId="0" fontId="89" fillId="76" borderId="6" xfId="0" applyFont="1" applyFill="1" applyBorder="1" applyAlignment="1" applyProtection="1">
      <alignment horizontal="center" vertical="center" wrapText="1"/>
      <protection locked="0"/>
    </xf>
    <xf numFmtId="0" fontId="88" fillId="77" borderId="2" xfId="0" applyFont="1" applyFill="1" applyBorder="1" applyProtection="1">
      <protection locked="0"/>
    </xf>
    <xf numFmtId="0" fontId="89" fillId="0" borderId="2" xfId="0" applyFont="1" applyBorder="1" applyAlignment="1" applyProtection="1">
      <alignment horizontal="center"/>
      <protection locked="0"/>
    </xf>
    <xf numFmtId="0" fontId="75" fillId="83" borderId="8" xfId="0" applyFont="1" applyFill="1" applyBorder="1" applyAlignment="1" applyProtection="1">
      <alignment vertical="top" wrapText="1"/>
      <protection locked="0" hidden="1"/>
    </xf>
    <xf numFmtId="0" fontId="75" fillId="83" borderId="9" xfId="0" applyFont="1" applyFill="1" applyBorder="1" applyAlignment="1" applyProtection="1">
      <alignment vertical="top" wrapText="1"/>
      <protection locked="0" hidden="1"/>
    </xf>
    <xf numFmtId="0" fontId="89" fillId="89" borderId="2" xfId="0" applyFont="1" applyFill="1" applyBorder="1" applyProtection="1">
      <protection hidden="1"/>
    </xf>
    <xf numFmtId="0" fontId="89" fillId="89" borderId="2" xfId="0" applyFont="1" applyFill="1" applyBorder="1" applyAlignment="1" applyProtection="1">
      <alignment horizontal="center"/>
      <protection hidden="1"/>
    </xf>
    <xf numFmtId="3" fontId="89" fillId="89" borderId="2" xfId="0" applyNumberFormat="1" applyFont="1" applyFill="1" applyBorder="1" applyProtection="1">
      <protection hidden="1"/>
    </xf>
    <xf numFmtId="0" fontId="89" fillId="89" borderId="1" xfId="0" applyFont="1" applyFill="1" applyBorder="1" applyProtection="1">
      <protection hidden="1"/>
    </xf>
    <xf numFmtId="173" fontId="89" fillId="89" borderId="1" xfId="0" applyNumberFormat="1" applyFont="1" applyFill="1" applyBorder="1" applyProtection="1">
      <protection hidden="1"/>
    </xf>
    <xf numFmtId="173" fontId="89" fillId="78" borderId="2" xfId="0" applyNumberFormat="1" applyFont="1" applyFill="1" applyBorder="1" applyProtection="1">
      <protection locked="0"/>
    </xf>
    <xf numFmtId="165" fontId="89" fillId="78" borderId="2" xfId="0" applyNumberFormat="1" applyFont="1" applyFill="1" applyBorder="1" applyProtection="1">
      <protection locked="0"/>
    </xf>
    <xf numFmtId="0" fontId="90" fillId="2" borderId="1" xfId="0" applyFont="1" applyFill="1" applyBorder="1" applyAlignment="1" applyProtection="1">
      <alignment wrapText="1"/>
      <protection hidden="1"/>
    </xf>
    <xf numFmtId="0" fontId="90" fillId="2" borderId="1" xfId="0" applyFont="1" applyFill="1" applyBorder="1" applyProtection="1">
      <protection hidden="1"/>
    </xf>
    <xf numFmtId="0" fontId="90" fillId="2" borderId="4" xfId="0" applyFont="1" applyFill="1" applyBorder="1" applyProtection="1">
      <protection hidden="1"/>
    </xf>
    <xf numFmtId="0" fontId="92" fillId="89" borderId="1" xfId="3263" applyFont="1" applyFill="1" applyBorder="1" applyAlignment="1">
      <alignment vertical="top" wrapText="1"/>
    </xf>
    <xf numFmtId="0" fontId="92" fillId="89" borderId="4" xfId="3263" applyFont="1" applyFill="1" applyBorder="1" applyAlignment="1">
      <alignment vertical="top" wrapText="1"/>
    </xf>
    <xf numFmtId="0" fontId="72" fillId="81" borderId="36" xfId="0" applyFont="1" applyFill="1" applyBorder="1" applyAlignment="1" applyProtection="1">
      <alignment horizontal="left" vertical="top" wrapText="1"/>
      <protection hidden="1"/>
    </xf>
    <xf numFmtId="0" fontId="72" fillId="81" borderId="9" xfId="0" applyFont="1" applyFill="1" applyBorder="1" applyAlignment="1" applyProtection="1">
      <alignment horizontal="left" vertical="top" wrapText="1"/>
      <protection hidden="1"/>
    </xf>
    <xf numFmtId="0" fontId="76" fillId="0" borderId="0" xfId="0" applyFont="1" applyAlignment="1" applyProtection="1">
      <alignment horizontal="center"/>
      <protection hidden="1"/>
    </xf>
    <xf numFmtId="0" fontId="31" fillId="76" borderId="1" xfId="0" applyFont="1" applyFill="1" applyBorder="1" applyAlignment="1" applyProtection="1">
      <alignment horizontal="center" vertical="center" wrapText="1"/>
      <protection hidden="1"/>
    </xf>
    <xf numFmtId="0" fontId="80" fillId="84" borderId="1" xfId="0" applyFont="1" applyFill="1" applyBorder="1" applyAlignment="1" applyProtection="1">
      <alignment horizontal="center" vertical="center"/>
      <protection hidden="1"/>
    </xf>
    <xf numFmtId="0" fontId="81" fillId="80" borderId="8" xfId="0" applyFont="1" applyFill="1" applyBorder="1" applyAlignment="1" applyProtection="1">
      <alignment horizontal="center"/>
      <protection hidden="1"/>
    </xf>
    <xf numFmtId="0" fontId="82" fillId="81" borderId="9" xfId="0" applyFont="1" applyFill="1" applyBorder="1" applyAlignment="1" applyProtection="1">
      <alignment horizontal="center" vertical="top" wrapText="1"/>
      <protection hidden="1"/>
    </xf>
    <xf numFmtId="0" fontId="0" fillId="0" borderId="10" xfId="0" applyBorder="1" applyAlignment="1" applyProtection="1">
      <alignment horizontal="left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93" fillId="4" borderId="0" xfId="0" applyFont="1" applyFill="1" applyAlignment="1">
      <alignment horizontal="left" vertical="center" wrapText="1"/>
    </xf>
  </cellXfs>
  <cellStyles count="6367">
    <cellStyle name="20 % – Poudarek1 2" xfId="84" xr:uid="{00000000-0005-0000-0000-000000000000}"/>
    <cellStyle name="20 % – Poudarek1 2 2" xfId="359" xr:uid="{00000000-0005-0000-0000-000001000000}"/>
    <cellStyle name="20 % – Poudarek2 2" xfId="85" xr:uid="{00000000-0005-0000-0000-000002000000}"/>
    <cellStyle name="20 % – Poudarek2 2 2" xfId="360" xr:uid="{00000000-0005-0000-0000-000003000000}"/>
    <cellStyle name="20 % – Poudarek3 2" xfId="86" xr:uid="{00000000-0005-0000-0000-000004000000}"/>
    <cellStyle name="20 % – Poudarek3 2 2" xfId="361" xr:uid="{00000000-0005-0000-0000-000005000000}"/>
    <cellStyle name="20 % – Poudarek4 2" xfId="87" xr:uid="{00000000-0005-0000-0000-000006000000}"/>
    <cellStyle name="20 % – Poudarek4 2 2" xfId="362" xr:uid="{00000000-0005-0000-0000-000007000000}"/>
    <cellStyle name="20 % – Poudarek5 2" xfId="88" xr:uid="{00000000-0005-0000-0000-000008000000}"/>
    <cellStyle name="20 % – Poudarek5 2 2" xfId="363" xr:uid="{00000000-0005-0000-0000-000009000000}"/>
    <cellStyle name="20 % – Poudarek6 2" xfId="89" xr:uid="{00000000-0005-0000-0000-00000A000000}"/>
    <cellStyle name="20 % – Poudarek6 2 2" xfId="364" xr:uid="{00000000-0005-0000-0000-00000B000000}"/>
    <cellStyle name="20% - Accent1" xfId="11" xr:uid="{00000000-0005-0000-0000-00000C000000}"/>
    <cellStyle name="20% - Accent1 2" xfId="365" xr:uid="{00000000-0005-0000-0000-00000D000000}"/>
    <cellStyle name="20% - Accent2" xfId="10" xr:uid="{00000000-0005-0000-0000-00000E000000}"/>
    <cellStyle name="20% - Accent2 2" xfId="366" xr:uid="{00000000-0005-0000-0000-00000F000000}"/>
    <cellStyle name="20% - Accent3" xfId="9" xr:uid="{00000000-0005-0000-0000-000010000000}"/>
    <cellStyle name="20% - Accent3 2" xfId="367" xr:uid="{00000000-0005-0000-0000-000011000000}"/>
    <cellStyle name="20% - Accent4" xfId="12" xr:uid="{00000000-0005-0000-0000-000012000000}"/>
    <cellStyle name="20% - Accent4 2" xfId="368" xr:uid="{00000000-0005-0000-0000-000013000000}"/>
    <cellStyle name="20% - Accent5" xfId="13" xr:uid="{00000000-0005-0000-0000-000014000000}"/>
    <cellStyle name="20% - Accent5 2" xfId="369" xr:uid="{00000000-0005-0000-0000-000015000000}"/>
    <cellStyle name="20% - Accent6" xfId="14" xr:uid="{00000000-0005-0000-0000-000016000000}"/>
    <cellStyle name="20% - Accent6 2" xfId="78" xr:uid="{00000000-0005-0000-0000-000017000000}"/>
    <cellStyle name="20% - Accent6 2 2" xfId="370" xr:uid="{00000000-0005-0000-0000-000018000000}"/>
    <cellStyle name="20% - Accent6 3" xfId="77" xr:uid="{00000000-0005-0000-0000-000019000000}"/>
    <cellStyle name="40 % – Poudarek1 2" xfId="90" xr:uid="{00000000-0005-0000-0000-00001A000000}"/>
    <cellStyle name="40 % – Poudarek1 2 2" xfId="371" xr:uid="{00000000-0005-0000-0000-00001B000000}"/>
    <cellStyle name="40 % – Poudarek2 2" xfId="91" xr:uid="{00000000-0005-0000-0000-00001C000000}"/>
    <cellStyle name="40 % – Poudarek2 2 2" xfId="372" xr:uid="{00000000-0005-0000-0000-00001D000000}"/>
    <cellStyle name="40 % – Poudarek3 2" xfId="92" xr:uid="{00000000-0005-0000-0000-00001E000000}"/>
    <cellStyle name="40 % – Poudarek3 2 2" xfId="373" xr:uid="{00000000-0005-0000-0000-00001F000000}"/>
    <cellStyle name="40 % – Poudarek4 2" xfId="93" xr:uid="{00000000-0005-0000-0000-000020000000}"/>
    <cellStyle name="40 % – Poudarek4 2 2" xfId="374" xr:uid="{00000000-0005-0000-0000-000021000000}"/>
    <cellStyle name="40 % – Poudarek5 2" xfId="94" xr:uid="{00000000-0005-0000-0000-000022000000}"/>
    <cellStyle name="40 % – Poudarek5 2 2" xfId="375" xr:uid="{00000000-0005-0000-0000-000023000000}"/>
    <cellStyle name="40 % – Poudarek6 2" xfId="95" xr:uid="{00000000-0005-0000-0000-000024000000}"/>
    <cellStyle name="40 % – Poudarek6 2 2" xfId="376" xr:uid="{00000000-0005-0000-0000-000025000000}"/>
    <cellStyle name="40% - Accent1" xfId="15" xr:uid="{00000000-0005-0000-0000-000026000000}"/>
    <cellStyle name="40% - Accent1 2" xfId="377" xr:uid="{00000000-0005-0000-0000-000027000000}"/>
    <cellStyle name="40% - Accent2" xfId="16" xr:uid="{00000000-0005-0000-0000-000028000000}"/>
    <cellStyle name="40% - Accent2 2" xfId="378" xr:uid="{00000000-0005-0000-0000-000029000000}"/>
    <cellStyle name="40% - Accent3" xfId="17" xr:uid="{00000000-0005-0000-0000-00002A000000}"/>
    <cellStyle name="40% - Accent3 2" xfId="379" xr:uid="{00000000-0005-0000-0000-00002B000000}"/>
    <cellStyle name="40% - Accent4" xfId="18" xr:uid="{00000000-0005-0000-0000-00002C000000}"/>
    <cellStyle name="40% - Accent4 2" xfId="380" xr:uid="{00000000-0005-0000-0000-00002D000000}"/>
    <cellStyle name="40% - Accent5" xfId="19" xr:uid="{00000000-0005-0000-0000-00002E000000}"/>
    <cellStyle name="40% - Accent5 2" xfId="381" xr:uid="{00000000-0005-0000-0000-00002F000000}"/>
    <cellStyle name="40% - Accent6" xfId="20" xr:uid="{00000000-0005-0000-0000-000030000000}"/>
    <cellStyle name="40% - Accent6 2" xfId="382" xr:uid="{00000000-0005-0000-0000-000031000000}"/>
    <cellStyle name="60 % – Poudarek1 2" xfId="96" xr:uid="{00000000-0005-0000-0000-000032000000}"/>
    <cellStyle name="60 % – Poudarek1 2 2" xfId="383" xr:uid="{00000000-0005-0000-0000-000033000000}"/>
    <cellStyle name="60 % – Poudarek2 2" xfId="97" xr:uid="{00000000-0005-0000-0000-000034000000}"/>
    <cellStyle name="60 % – Poudarek2 2 2" xfId="384" xr:uid="{00000000-0005-0000-0000-000035000000}"/>
    <cellStyle name="60 % – Poudarek3 2" xfId="98" xr:uid="{00000000-0005-0000-0000-000036000000}"/>
    <cellStyle name="60 % – Poudarek3 2 2" xfId="385" xr:uid="{00000000-0005-0000-0000-000037000000}"/>
    <cellStyle name="60 % – Poudarek4 2" xfId="101" xr:uid="{00000000-0005-0000-0000-000038000000}"/>
    <cellStyle name="60 % – Poudarek4 2 2" xfId="386" xr:uid="{00000000-0005-0000-0000-000039000000}"/>
    <cellStyle name="60 % – Poudarek5 2" xfId="73" xr:uid="{00000000-0005-0000-0000-00003A000000}"/>
    <cellStyle name="60 % – Poudarek5 2 2" xfId="387" xr:uid="{00000000-0005-0000-0000-00003B000000}"/>
    <cellStyle name="60 % – Poudarek6 2" xfId="102" xr:uid="{00000000-0005-0000-0000-00003C000000}"/>
    <cellStyle name="60 % – Poudarek6 2 2" xfId="388" xr:uid="{00000000-0005-0000-0000-00003D000000}"/>
    <cellStyle name="60% - Accent1" xfId="21" xr:uid="{00000000-0005-0000-0000-00003E000000}"/>
    <cellStyle name="60% - Accent1 2" xfId="389" xr:uid="{00000000-0005-0000-0000-00003F000000}"/>
    <cellStyle name="60% - Accent2" xfId="22" xr:uid="{00000000-0005-0000-0000-000040000000}"/>
    <cellStyle name="60% - Accent2 2" xfId="390" xr:uid="{00000000-0005-0000-0000-000041000000}"/>
    <cellStyle name="60% - Accent3" xfId="23" xr:uid="{00000000-0005-0000-0000-000042000000}"/>
    <cellStyle name="60% - Accent3 2" xfId="391" xr:uid="{00000000-0005-0000-0000-000043000000}"/>
    <cellStyle name="60% - Accent4" xfId="24" xr:uid="{00000000-0005-0000-0000-000044000000}"/>
    <cellStyle name="60% - Accent4 2" xfId="392" xr:uid="{00000000-0005-0000-0000-000045000000}"/>
    <cellStyle name="60% - Accent5" xfId="25" xr:uid="{00000000-0005-0000-0000-000046000000}"/>
    <cellStyle name="60% - Accent5 2" xfId="393" xr:uid="{00000000-0005-0000-0000-000047000000}"/>
    <cellStyle name="60% - Accent6" xfId="26" xr:uid="{00000000-0005-0000-0000-000048000000}"/>
    <cellStyle name="60% - Accent6 2" xfId="394" xr:uid="{00000000-0005-0000-0000-000049000000}"/>
    <cellStyle name="Accent1" xfId="27" xr:uid="{00000000-0005-0000-0000-00004A000000}"/>
    <cellStyle name="Accent1 2" xfId="395" xr:uid="{00000000-0005-0000-0000-00004B000000}"/>
    <cellStyle name="Accent2" xfId="28" xr:uid="{00000000-0005-0000-0000-00004C000000}"/>
    <cellStyle name="Accent2 2" xfId="396" xr:uid="{00000000-0005-0000-0000-00004D000000}"/>
    <cellStyle name="Accent3" xfId="29" xr:uid="{00000000-0005-0000-0000-00004E000000}"/>
    <cellStyle name="Accent3 2" xfId="397" xr:uid="{00000000-0005-0000-0000-00004F000000}"/>
    <cellStyle name="Accent4" xfId="30" xr:uid="{00000000-0005-0000-0000-000050000000}"/>
    <cellStyle name="Accent4 2" xfId="398" xr:uid="{00000000-0005-0000-0000-000051000000}"/>
    <cellStyle name="Accent5" xfId="31" xr:uid="{00000000-0005-0000-0000-000052000000}"/>
    <cellStyle name="Accent5 2" xfId="399" xr:uid="{00000000-0005-0000-0000-000053000000}"/>
    <cellStyle name="Accent6" xfId="32" xr:uid="{00000000-0005-0000-0000-000054000000}"/>
    <cellStyle name="Accent6 2" xfId="400" xr:uid="{00000000-0005-0000-0000-000055000000}"/>
    <cellStyle name="Bad" xfId="33" xr:uid="{00000000-0005-0000-0000-000056000000}"/>
    <cellStyle name="Bad 1" xfId="401" xr:uid="{00000000-0005-0000-0000-000057000000}"/>
    <cellStyle name="Calculation" xfId="34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3" xfId="2653" xr:uid="{00000000-0005-0000-0000-000060000000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3" xfId="2853" xr:uid="{00000000-0005-0000-0000-000067000000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3" xfId="2401" xr:uid="{00000000-0005-0000-0000-00006E000000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3" xfId="1482" xr:uid="{00000000-0005-0000-0000-000077000000}"/>
    <cellStyle name="Calculation 2 2 3 2" xfId="2344" xr:uid="{00000000-0005-0000-0000-000078000000}"/>
    <cellStyle name="Calculation 2 2 3 2 2" xfId="6201" xr:uid="{7E090B40-99D9-4DF2-BD68-4664918FB1E5}"/>
    <cellStyle name="Calculation 2 2 3 2 3" xfId="5977" xr:uid="{59417893-A7AB-4DA9-BC94-2B4B6F11E468}"/>
    <cellStyle name="Calculation 2 2 3 3" xfId="2482" xr:uid="{00000000-0005-0000-0000-000079000000}"/>
    <cellStyle name="Calculation 2 2 3 3 2" xfId="6117" xr:uid="{D3554676-3B27-4548-8306-217AA83776D5}"/>
    <cellStyle name="Calculation 2 2 3 3 3" xfId="6080" xr:uid="{16424612-0CFC-4702-B932-FC4A6B79C6E0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2 2" xfId="6226" xr:uid="{29246328-EECD-4F59-907A-03BBA9685C87}"/>
    <cellStyle name="Calculation 2 2 4 2 3" xfId="6325" xr:uid="{0561E071-5245-4CD9-8EBF-4718595FEE40}"/>
    <cellStyle name="Calculation 2 2 4 3" xfId="2685" xr:uid="{00000000-0005-0000-0000-000080000000}"/>
    <cellStyle name="Calculation 2 2 4 3 2" xfId="6099" xr:uid="{D0D7390F-413B-4C22-AB92-D70E735F65A6}"/>
    <cellStyle name="Calculation 2 2 4 3 3" xfId="6301" xr:uid="{6A3975D8-7761-475C-9AAB-DDDE068A29C7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2 2" xfId="6179" xr:uid="{4AC78D39-8B89-4411-8823-9D36ED76C6D2}"/>
    <cellStyle name="Calculation 2 2 5 2 3" xfId="5968" xr:uid="{9DF9D843-ADCB-4783-A671-CAD7B72C4A5A}"/>
    <cellStyle name="Calculation 2 2 5 3" xfId="2873" xr:uid="{00000000-0005-0000-0000-000087000000}"/>
    <cellStyle name="Calculation 2 2 5 3 2" xfId="6266" xr:uid="{BAC836C8-5303-424B-AE51-3A4815899A44}"/>
    <cellStyle name="Calculation 2 2 5 3 3" xfId="6365" xr:uid="{BFC4E2E2-BDA0-495A-9189-5B6D110D98E4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2 2" xfId="6199" xr:uid="{515CBA2D-6849-43F2-84C8-87010730BA75}"/>
    <cellStyle name="Calculation 2 2 6 2 3" xfId="6078" xr:uid="{5D453E58-C93A-4F16-9A5E-CA4B7D29AC5F}"/>
    <cellStyle name="Calculation 2 2 6 3" xfId="2872" xr:uid="{00000000-0005-0000-0000-00008E000000}"/>
    <cellStyle name="Calculation 2 2 6 3 2" xfId="6025" xr:uid="{ACB21C10-EB3F-498D-B22F-AB19E49BC8C9}"/>
    <cellStyle name="Calculation 2 2 6 3 3" xfId="6312" xr:uid="{4D929725-9B80-4CE3-9336-7B997AADA80A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7 2" xfId="5994" xr:uid="{9891F378-A3B2-4FA8-8395-033C13CAC301}"/>
    <cellStyle name="Calculation 2 2 7 3" xfId="5943" xr:uid="{2326D243-9380-44AB-BD1D-2495BF6DE390}"/>
    <cellStyle name="Calculation 2 2 8" xfId="1049" xr:uid="{00000000-0005-0000-0000-000094000000}"/>
    <cellStyle name="Calculation 2 2 8 2" xfId="6016" xr:uid="{2E10B12C-338D-445B-8D2F-8CEAA35A0AFE}"/>
    <cellStyle name="Calculation 2 2 8 3" xfId="6285" xr:uid="{29840E64-5DE6-46B5-9DF1-5DC1ACB211FE}"/>
    <cellStyle name="Calculation 2 2 9" xfId="2228" xr:uid="{00000000-0005-0000-0000-000095000000}"/>
    <cellStyle name="Calculation 2 2 9 2" xfId="5940" xr:uid="{894114CF-8060-4935-94D8-D6635E96A4A4}"/>
    <cellStyle name="Calculation 2 2 9 3" xfId="6043" xr:uid="{9C5BC975-7182-4857-8650-D3D6C2DE230E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3" xfId="2448" xr:uid="{00000000-0005-0000-0000-00009900000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3" xfId="2454" xr:uid="{00000000-0005-0000-0000-0000A5000000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3" xfId="2847" xr:uid="{00000000-0005-0000-0000-0000AC000000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3" xfId="2858" xr:uid="{00000000-0005-0000-0000-0000B3000000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3" xfId="1453" xr:uid="{00000000-0005-0000-0000-0000BC000000}"/>
    <cellStyle name="Calculation 3 3 2" xfId="784" xr:uid="{00000000-0005-0000-0000-0000BD000000}"/>
    <cellStyle name="Calculation 3 3 2 2" xfId="6181" xr:uid="{5184751B-67CE-4B99-91FB-48BAB19F9B3B}"/>
    <cellStyle name="Calculation 3 3 2 3" xfId="4996" xr:uid="{4BF892D7-3A3A-48DF-8722-00BAC607AFFD}"/>
    <cellStyle name="Calculation 3 3 3" xfId="2457" xr:uid="{00000000-0005-0000-0000-0000BE000000}"/>
    <cellStyle name="Calculation 3 3 3 2" xfId="6177" xr:uid="{D14975D7-599B-4F7E-80C9-929B559E3484}"/>
    <cellStyle name="Calculation 3 3 3 3" xfId="6067" xr:uid="{42CC4E21-4645-466F-ADBC-2DCA885FACEF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2 2" xfId="6230" xr:uid="{6E92E412-6B58-48A2-8259-0F07A67153F2}"/>
    <cellStyle name="Calculation 3 4 2 3" xfId="6329" xr:uid="{BEA79063-755B-40AF-BC91-922A4A6D5E76}"/>
    <cellStyle name="Calculation 3 4 3" xfId="780" xr:uid="{00000000-0005-0000-0000-0000C5000000}"/>
    <cellStyle name="Calculation 3 4 3 2" xfId="6168" xr:uid="{C463BED0-7FCA-4E3B-A65D-CB744A7D43F8}"/>
    <cellStyle name="Calculation 3 4 3 3" xfId="5903" xr:uid="{C20435AC-AFD9-42C7-B044-AA94F8AF5C7E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2 2" xfId="6242" xr:uid="{26983A65-7FB8-4D03-8000-0A5B6347F025}"/>
    <cellStyle name="Calculation 3 5 2 3" xfId="6341" xr:uid="{DC55FD28-7E43-4DAD-A75F-271AC088D166}"/>
    <cellStyle name="Calculation 3 5 3" xfId="2865" xr:uid="{00000000-0005-0000-0000-0000CC000000}"/>
    <cellStyle name="Calculation 3 5 3 2" xfId="6190" xr:uid="{B201252E-5906-4D1C-9D89-A4247036D968}"/>
    <cellStyle name="Calculation 3 5 3 3" xfId="6002" xr:uid="{A6612C15-9174-4354-B0E9-EB4E80F1B04C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2 2" xfId="6228" xr:uid="{253BCC24-481F-4F4F-8921-F5967906CFD5}"/>
    <cellStyle name="Calculation 3 6 2 3" xfId="6327" xr:uid="{16C70810-A7C1-4260-8E92-A0BB4DFB3D32}"/>
    <cellStyle name="Calculation 3 6 3" xfId="2814" xr:uid="{00000000-0005-0000-0000-0000D3000000}"/>
    <cellStyle name="Calculation 3 6 3 2" xfId="6122" xr:uid="{785D0BB9-FA2A-4074-A1E0-A4F32A21C0D0}"/>
    <cellStyle name="Calculation 3 6 3 3" xfId="6298" xr:uid="{6B05E8AD-A23E-40A8-823D-EBBE789E3DCD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7 2" xfId="5986" xr:uid="{1892C812-2745-4A27-A347-287536FFB384}"/>
    <cellStyle name="Calculation 3 7 3" xfId="6044" xr:uid="{6C9FB9A9-B88A-45B3-A925-A5947183F712}"/>
    <cellStyle name="Calculation 3 8" xfId="873" xr:uid="{00000000-0005-0000-0000-0000D9000000}"/>
    <cellStyle name="Calculation 3 8 2" xfId="5969" xr:uid="{BBDDB714-87E1-416B-9AFD-15A0DAA17E63}"/>
    <cellStyle name="Calculation 3 8 3" xfId="6269" xr:uid="{002B1B76-B2D2-4405-B991-821A1943DABE}"/>
    <cellStyle name="Calculation 3 9" xfId="2340" xr:uid="{00000000-0005-0000-0000-0000DA000000}"/>
    <cellStyle name="Calculation 3 9 2" xfId="6094" xr:uid="{B5B242C7-3622-4ABE-861C-829DC3EE09FD}"/>
    <cellStyle name="Calculation 3 9 3" xfId="6319" xr:uid="{465E56D0-BA87-4AC6-B30C-A98664E9D917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3" xfId="2460" xr:uid="{00000000-0005-0000-0000-0000DE000000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heck Cell" xfId="35" xr:uid="{00000000-0005-0000-0000-0000E4000000}"/>
    <cellStyle name="Check Cell 2" xfId="404" xr:uid="{00000000-0005-0000-0000-0000E5000000}"/>
    <cellStyle name="Dobro 2" xfId="103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2" xr:uid="{00000000-0005-0000-0000-0000E9000000}"/>
    <cellStyle name="Excel Built-in Normal 2" xfId="60" xr:uid="{00000000-0005-0000-0000-0000EA000000}"/>
    <cellStyle name="Excel Built-in Normal 2 2" xfId="167" xr:uid="{00000000-0005-0000-0000-0000EB000000}"/>
    <cellStyle name="Excel Built-in Normal 2 3" xfId="82" xr:uid="{00000000-0005-0000-0000-0000EC000000}"/>
    <cellStyle name="Excel Built-in Normal 3" xfId="175" xr:uid="{00000000-0005-0000-0000-0000ED000000}"/>
    <cellStyle name="Excel_BuiltIn_Dobro" xfId="141" xr:uid="{00000000-0005-0000-0000-0000EE000000}"/>
    <cellStyle name="Explanatory Text" xfId="36" xr:uid="{00000000-0005-0000-0000-0000EF000000}"/>
    <cellStyle name="Explanatory Text 2" xfId="406" xr:uid="{00000000-0005-0000-0000-0000F0000000}"/>
    <cellStyle name="Good" xfId="37" xr:uid="{00000000-0005-0000-0000-0000F1000000}"/>
    <cellStyle name="Good 2" xfId="407" xr:uid="{00000000-0005-0000-0000-0000F2000000}"/>
    <cellStyle name="Heading 1" xfId="38" xr:uid="{00000000-0005-0000-0000-0000F3000000}"/>
    <cellStyle name="Heading 1 3" xfId="408" xr:uid="{00000000-0005-0000-0000-0000F4000000}"/>
    <cellStyle name="Heading 2" xfId="39" xr:uid="{00000000-0005-0000-0000-0000F5000000}"/>
    <cellStyle name="Heading 2 4" xfId="409" xr:uid="{00000000-0005-0000-0000-0000F6000000}"/>
    <cellStyle name="Heading 3" xfId="40" xr:uid="{00000000-0005-0000-0000-0000F7000000}"/>
    <cellStyle name="Heading 3 2" xfId="410" xr:uid="{00000000-0005-0000-0000-0000F8000000}"/>
    <cellStyle name="Heading 4" xfId="41" xr:uid="{00000000-0005-0000-0000-0000F9000000}"/>
    <cellStyle name="Heading 4 2" xfId="411" xr:uid="{00000000-0005-0000-0000-0000FA000000}"/>
    <cellStyle name="Hiperpovezava 2" xfId="69" xr:uid="{00000000-0005-0000-0000-0000FB000000}"/>
    <cellStyle name="Input" xfId="42" xr:uid="{00000000-0005-0000-0000-0000FC000000}"/>
    <cellStyle name="Input 2" xfId="100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3" xfId="2507" xr:uid="{00000000-0005-0000-0000-000004010000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3" xfId="2854" xr:uid="{00000000-0005-0000-0000-00000B010000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3" xfId="2400" xr:uid="{00000000-0005-0000-0000-000012010000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3" xfId="1483" xr:uid="{00000000-0005-0000-0000-00001B010000}"/>
    <cellStyle name="Input 2 2 3 2" xfId="760" xr:uid="{00000000-0005-0000-0000-00001C010000}"/>
    <cellStyle name="Input 2 2 3 2 2" xfId="6180" xr:uid="{4416FE3A-599F-4D7B-A6D6-3929505B310C}"/>
    <cellStyle name="Input 2 2 3 2 3" xfId="4989" xr:uid="{B1D48465-1BED-44E2-A568-EADB3DC2A0B0}"/>
    <cellStyle name="Input 2 2 3 3" xfId="2504" xr:uid="{00000000-0005-0000-0000-00001D010000}"/>
    <cellStyle name="Input 2 2 3 3 2" xfId="6103" xr:uid="{DC213A0B-1A83-4D11-A055-4C5ED3156013}"/>
    <cellStyle name="Input 2 2 3 3 3" xfId="4974" xr:uid="{B65C6E92-61E3-44F4-9EC4-17EC19D0AF3E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2 2" xfId="6256" xr:uid="{625E351E-1C20-4F08-BBBD-8275435DC766}"/>
    <cellStyle name="Input 2 2 4 2 3" xfId="6355" xr:uid="{440DDBAD-B8F3-41EF-8F0C-01FFD33AB7C1}"/>
    <cellStyle name="Input 2 2 4 3" xfId="2696" xr:uid="{00000000-0005-0000-0000-000024010000}"/>
    <cellStyle name="Input 2 2 4 3 2" xfId="6101" xr:uid="{905E74BD-2DD2-4D81-A27A-B9178682D6C9}"/>
    <cellStyle name="Input 2 2 4 3 3" xfId="6035" xr:uid="{AC00B2C2-59EA-4D59-A4C4-139F473F2FC8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2 2" xfId="6145" xr:uid="{625AA65A-D168-4D7D-B7C5-E0AFF74FE57D}"/>
    <cellStyle name="Input 2 2 5 2 3" xfId="6037" xr:uid="{42EA5421-EF63-4043-9EDE-E1A4C6049503}"/>
    <cellStyle name="Input 2 2 5 3" xfId="2832" xr:uid="{00000000-0005-0000-0000-00002B010000}"/>
    <cellStyle name="Input 2 2 5 3 2" xfId="6163" xr:uid="{4CFD36D0-FC92-4CC4-A40D-2FFF6B487206}"/>
    <cellStyle name="Input 2 2 5 3 3" xfId="5917" xr:uid="{DC33E015-6E7D-477A-B3C6-D20983C67106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2 2" xfId="6243" xr:uid="{91AEE73B-D552-4EC6-84CC-2786E0A0E960}"/>
    <cellStyle name="Input 2 2 6 2 3" xfId="6342" xr:uid="{C2B4AB0B-526B-4C1B-8CB0-96FCFA88083A}"/>
    <cellStyle name="Input 2 2 6 3" xfId="2205" xr:uid="{00000000-0005-0000-0000-000032010000}"/>
    <cellStyle name="Input 2 2 6 3 2" xfId="6114" xr:uid="{84D1DEB0-E518-4F90-913B-D327FE4A7869}"/>
    <cellStyle name="Input 2 2 6 3 3" xfId="5892" xr:uid="{4F5DA7B9-09E2-472C-AC95-EFF3C2435F54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7 2" xfId="5995" xr:uid="{CBC2D27F-581A-4611-87A5-9B62A7799461}"/>
    <cellStyle name="Input 2 2 7 3" xfId="6275" xr:uid="{54417C05-DB33-4CB9-BF55-176A89923671}"/>
    <cellStyle name="Input 2 2 8" xfId="762" xr:uid="{00000000-0005-0000-0000-000038010000}"/>
    <cellStyle name="Input 2 2 8 2" xfId="5928" xr:uid="{B3892775-1102-4917-ACC9-F0D7590C8FD5}"/>
    <cellStyle name="Input 2 2 8 3" xfId="5876" xr:uid="{88106027-F2C8-4E64-BD03-A308AA0845E0}"/>
    <cellStyle name="Input 2 2 9" xfId="2290" xr:uid="{00000000-0005-0000-0000-000039010000}"/>
    <cellStyle name="Input 2 2 9 2" xfId="6160" xr:uid="{199BD13E-EBD2-4EE0-B008-E4E358EFB023}"/>
    <cellStyle name="Input 2 2 9 3" xfId="5176" xr:uid="{5386E42F-C94B-4107-BDDC-4DA3B692E351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3" xfId="2724" xr:uid="{00000000-0005-0000-0000-00003D010000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3" xfId="99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3" xfId="2391" xr:uid="{00000000-0005-0000-0000-00004A010000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3" xfId="2848" xr:uid="{00000000-0005-0000-0000-000051010000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3" xfId="2839" xr:uid="{00000000-0005-0000-0000-000058010000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3" xfId="1454" xr:uid="{00000000-0005-0000-0000-000061010000}"/>
    <cellStyle name="Input 3 2 3 2" xfId="808" xr:uid="{00000000-0005-0000-0000-000062010000}"/>
    <cellStyle name="Input 3 2 3 2 2" xfId="6203" xr:uid="{C3000C59-9024-44D5-AA1A-69A1DB807419}"/>
    <cellStyle name="Input 3 2 3 2 3" xfId="5005" xr:uid="{AFC1E943-1701-4EF9-9833-8E2DAEE26EE3}"/>
    <cellStyle name="Input 3 2 3 3" xfId="2502" xr:uid="{00000000-0005-0000-0000-000063010000}"/>
    <cellStyle name="Input 3 2 3 3 2" xfId="6134" xr:uid="{15FEE518-448C-42D8-95E1-3C2C69A4B52C}"/>
    <cellStyle name="Input 3 2 3 3 3" xfId="6283" xr:uid="{276A1ECD-2D29-4706-BB12-4783B6F51BCF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2 2" xfId="6245" xr:uid="{DA5B2DD0-36AD-4017-AC24-1C9F951F92AC}"/>
    <cellStyle name="Input 3 2 4 2 3" xfId="6344" xr:uid="{FF34774A-1997-4669-8D87-A0C384B106D6}"/>
    <cellStyle name="Input 3 2 4 3" xfId="2694" xr:uid="{00000000-0005-0000-0000-00006A010000}"/>
    <cellStyle name="Input 3 2 4 3 2" xfId="6028" xr:uid="{17911EB1-1B9E-46BC-84B8-943360CFB7B4}"/>
    <cellStyle name="Input 3 2 4 3 3" xfId="6317" xr:uid="{DC410224-2CA3-4945-B73A-BB58015E890B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2 2" xfId="6260" xr:uid="{EF37E9A2-F32D-4E2F-BAE5-A591DD90B7AB}"/>
    <cellStyle name="Input 3 2 5 2 3" xfId="6359" xr:uid="{A5F3A55C-414C-4608-93A6-159EE1E99F16}"/>
    <cellStyle name="Input 3 2 5 3" xfId="2876" xr:uid="{00000000-0005-0000-0000-000071010000}"/>
    <cellStyle name="Input 3 2 5 3 2" xfId="6166" xr:uid="{FDEF0318-41D2-406E-BF0C-665DC7B97CFA}"/>
    <cellStyle name="Input 3 2 5 3 3" xfId="6068" xr:uid="{1497F06E-10E0-426E-882F-F946584AE45D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2 2" xfId="6152" xr:uid="{CC270B9A-AB1C-41CD-BF58-8CB578927D88}"/>
    <cellStyle name="Input 3 2 6 2 3" xfId="5897" xr:uid="{DC474A7A-A53C-47E7-9B1D-36B11B903FCA}"/>
    <cellStyle name="Input 3 2 6 3" xfId="2282" xr:uid="{00000000-0005-0000-0000-000078010000}"/>
    <cellStyle name="Input 3 2 6 3 2" xfId="6105" xr:uid="{CDD82E9B-73D5-4F49-98A1-52F3AB0CBF89}"/>
    <cellStyle name="Input 3 2 6 3 3" xfId="6070" xr:uid="{ECE0C667-25F9-411D-ABED-3D5EF0AFDFE9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7 2" xfId="5987" xr:uid="{190519C7-7A7C-4561-88DE-A891BE321C44}"/>
    <cellStyle name="Input 3 2 7 3" xfId="5164" xr:uid="{D886A37D-D483-4997-8A39-C431192D70A1}"/>
    <cellStyle name="Input 3 2 8" xfId="1059" xr:uid="{00000000-0005-0000-0000-00007E010000}"/>
    <cellStyle name="Input 3 2 8 2" xfId="6019" xr:uid="{BDDB00CF-C50C-4156-B7B2-7F3DC1CE0324}"/>
    <cellStyle name="Input 3 2 8 3" xfId="5174" xr:uid="{7F87FA87-CAC0-4B86-8D59-5FD6DABB8164}"/>
    <cellStyle name="Input 3 2 9" xfId="2544" xr:uid="{00000000-0005-0000-0000-00007F010000}"/>
    <cellStyle name="Input 3 2 9 2" xfId="6174" xr:uid="{6A74F9B3-6990-4904-A18F-3B883C7E774E}"/>
    <cellStyle name="Input 3 2 9 3" xfId="5175" xr:uid="{3DF1E178-0499-438A-9954-A493384BDE58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3" xfId="2861" xr:uid="{00000000-0005-0000-0000-000083010000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3" xfId="2838" xr:uid="{00000000-0005-0000-0000-00008A010000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5" xfId="2369" xr:uid="{00000000-0005-0000-0000-000090010000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2 2" xfId="6154" xr:uid="{DE9F73A7-7FC2-40F4-9C75-A8D783EEA09B}"/>
    <cellStyle name="Input 3 4 2 3" xfId="4994" xr:uid="{7AD79078-E36F-496A-8B1A-238C633380BC}"/>
    <cellStyle name="Input 3 4 3" xfId="2562" xr:uid="{00000000-0005-0000-0000-000097010000}"/>
    <cellStyle name="Input 3 4 3 2" xfId="6165" xr:uid="{7700C6EC-5E96-45E6-BD67-13899036D00F}"/>
    <cellStyle name="Input 3 4 3 3" xfId="6052" xr:uid="{694F4A95-C45F-4048-8E84-A7C188EA0728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5 2" xfId="5870" xr:uid="{5809FF6F-0C31-4CE1-9060-B9738DEEF26B}"/>
    <cellStyle name="Input 3 5 2 2" xfId="6254" xr:uid="{5C55F0F3-AED8-4F25-B75E-862936FD572C}"/>
    <cellStyle name="Input 3 5 2 3" xfId="6353" xr:uid="{94F38C4B-B79D-43B4-BD27-866BA41A57DD}"/>
    <cellStyle name="Input 3 5 3" xfId="5864" xr:uid="{5E4E9268-D012-41BE-A30D-831402F37720}"/>
    <cellStyle name="Input 3 5 3 2" xfId="6183" xr:uid="{42256ACB-6749-42AB-B1AB-B9DE6E9C663B}"/>
    <cellStyle name="Input 3 5 3 3" xfId="4987" xr:uid="{72E0EBEC-9172-4905-80A3-A6DB0FF10DAF}"/>
    <cellStyle name="Input 3 5 4" xfId="6089" xr:uid="{A5C15EA6-9CB2-4F96-A4DC-7E44A5654118}"/>
    <cellStyle name="Input 3 5 5" xfId="5974" xr:uid="{75412C89-72CD-41B4-9FD0-E39B7DE83CA9}"/>
    <cellStyle name="Input 3 6" xfId="2184" xr:uid="{00000000-0005-0000-0000-00009D010000}"/>
    <cellStyle name="Input 3 6 2" xfId="5869" xr:uid="{A9CF41CB-7ABC-4A81-925B-9D1DD4FD19BA}"/>
    <cellStyle name="Input 3 6 2 2" xfId="6251" xr:uid="{0E8CF35C-7611-48A2-AC8E-2E2FCD0B02C3}"/>
    <cellStyle name="Input 3 6 2 3" xfId="6350" xr:uid="{35A3F1F2-B2D0-4C17-962D-9BEA7D882EEF}"/>
    <cellStyle name="Input 3 6 3" xfId="5857" xr:uid="{C3DFF3D8-2464-48CD-BC8B-AF4F09446AB1}"/>
    <cellStyle name="Input 3 6 3 2" xfId="6115" xr:uid="{E951F9B9-E9A0-443C-BDF7-D49664F22D11}"/>
    <cellStyle name="Input 3 6 3 3" xfId="5909" xr:uid="{D83208D5-9036-4475-9F41-96D591DED64B}"/>
    <cellStyle name="Input 3 6 4" xfId="6088" xr:uid="{1F90A8EE-A630-44E5-889E-B77131BA4494}"/>
    <cellStyle name="Input 3 6 5" xfId="6299" xr:uid="{92D12121-A50C-4213-B13D-5127A1FF0626}"/>
    <cellStyle name="Input 3 7" xfId="5360" xr:uid="{19A3F281-DEC2-455D-AD83-CBBE6BB01F69}"/>
    <cellStyle name="Input 3 7 2" xfId="5948" xr:uid="{FE354931-1716-42EC-BF05-06ECDA9A6838}"/>
    <cellStyle name="Input 3 7 3" xfId="5890" xr:uid="{081EC14E-A3D1-47B0-ACDC-39293C3A55B1}"/>
    <cellStyle name="Input 3 8" xfId="4986" xr:uid="{56E4C5CF-7DDF-47E4-B9D2-0FE884188DEA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3" xfId="2183" xr:uid="{00000000-0005-0000-0000-0000A1010000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zhod 2" xfId="104" xr:uid="{00000000-0005-0000-0000-0000A7010000}"/>
    <cellStyle name="Izhod 2 10" xfId="2566" xr:uid="{00000000-0005-0000-0000-0000A8010000}"/>
    <cellStyle name="Izhod 2 10 2" xfId="5959" xr:uid="{CAB0C0DE-9EE2-490F-9C30-A25769919934}"/>
    <cellStyle name="Izhod 2 10 3" xfId="5160" xr:uid="{52431621-F779-407D-A8E0-49B4AB9BBE9F}"/>
    <cellStyle name="Izhod 2 11" xfId="2545" xr:uid="{00000000-0005-0000-0000-0000A9010000}"/>
    <cellStyle name="Izhod 2 11 2" xfId="6191" xr:uid="{575DD58E-02AD-4C2B-A785-2D57ED439888}"/>
    <cellStyle name="Izhod 2 11 3" xfId="4997" xr:uid="{FB58FA44-6755-433A-B909-2F43CF88DACB}"/>
    <cellStyle name="Izhod 2 12" xfId="2525" xr:uid="{00000000-0005-0000-0000-0000AA010000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2" xfId="657" xr:uid="{00000000-0005-0000-0000-0000AE010000}"/>
    <cellStyle name="Izhod 2 2 2 2" xfId="1660" xr:uid="{00000000-0005-0000-0000-0000AF010000}"/>
    <cellStyle name="Izhod 2 2 2 2 2" xfId="2672" xr:uid="{00000000-0005-0000-0000-0000B0010000}"/>
    <cellStyle name="Izhod 2 2 2 2 3" xfId="2399" xr:uid="{00000000-0005-0000-0000-0000B1010000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3" xfId="2128" xr:uid="{00000000-0005-0000-0000-0000B7010000}"/>
    <cellStyle name="Izhod 2 2 2 3 2" xfId="2732" xr:uid="{00000000-0005-0000-0000-0000B8010000}"/>
    <cellStyle name="Izhod 2 2 2 3 3" xfId="2842" xr:uid="{00000000-0005-0000-0000-0000B9010000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4" xfId="1542" xr:uid="{00000000-0005-0000-0000-0000BF010000}"/>
    <cellStyle name="Izhod 2 2 2 4 2" xfId="2372" xr:uid="{00000000-0005-0000-0000-0000C0010000}"/>
    <cellStyle name="Izhod 2 2 2 4 3" xfId="2273" xr:uid="{00000000-0005-0000-0000-0000C1010000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5" xfId="2168" xr:uid="{00000000-0005-0000-0000-0000C7010000}"/>
    <cellStyle name="Izhod 2 2 2 5 2" xfId="2772" xr:uid="{00000000-0005-0000-0000-0000C8010000}"/>
    <cellStyle name="Izhod 2 2 2 5 3" xfId="2882" xr:uid="{00000000-0005-0000-0000-0000C9010000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2 2" xfId="6205" xr:uid="{3A39FE8C-7B17-4096-BA86-0D3CA1A3B23F}"/>
    <cellStyle name="Izhod 2 2 3 2 3" xfId="5916" xr:uid="{2FBC4917-EFEC-420B-BCC4-DFC541B0A741}"/>
    <cellStyle name="Izhod 2 2 3 3" xfId="834" xr:uid="{00000000-0005-0000-0000-0000D5010000}"/>
    <cellStyle name="Izhod 2 2 3 3 2" xfId="6106" xr:uid="{30A4FE83-C5CB-4529-98B2-BC7190D0F985}"/>
    <cellStyle name="Izhod 2 2 3 3 3" xfId="6053" xr:uid="{50887B4E-F6C1-4843-ADB0-44125059CA86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4" xfId="1328" xr:uid="{00000000-0005-0000-0000-0000DB010000}"/>
    <cellStyle name="Izhod 2 2 4 2" xfId="2284" xr:uid="{00000000-0005-0000-0000-0000DC010000}"/>
    <cellStyle name="Izhod 2 2 4 2 2" xfId="6218" xr:uid="{7652E1E1-E8A8-4399-A405-4F4A86734272}"/>
    <cellStyle name="Izhod 2 2 4 2 3" xfId="5896" xr:uid="{FEDDBEDD-B8FB-4F0C-903F-F3E0DB68AA93}"/>
    <cellStyle name="Izhod 2 2 4 3" xfId="2555" xr:uid="{00000000-0005-0000-0000-0000DD010000}"/>
    <cellStyle name="Izhod 2 2 4 3 2" xfId="6176" xr:uid="{2F888EC1-CD0B-4BEA-8146-3E25D6166B35}"/>
    <cellStyle name="Izhod 2 2 4 3 3" xfId="5173" xr:uid="{02AD5D45-2B3C-4B2B-962E-154023CFE141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5" xfId="2119" xr:uid="{00000000-0005-0000-0000-0000E3010000}"/>
    <cellStyle name="Izhod 2 2 5 2" xfId="794" xr:uid="{00000000-0005-0000-0000-0000E4010000}"/>
    <cellStyle name="Izhod 2 2 5 2 2" xfId="6238" xr:uid="{DDEB257B-A204-4E82-A7E0-A978A4AD17E3}"/>
    <cellStyle name="Izhod 2 2 5 2 3" xfId="6337" xr:uid="{BED7E057-1E3D-4C16-8969-8D8A85A49D95}"/>
    <cellStyle name="Izhod 2 2 5 3" xfId="2833" xr:uid="{00000000-0005-0000-0000-0000E5010000}"/>
    <cellStyle name="Izhod 2 2 5 3 2" xfId="6171" xr:uid="{BAC314FD-890C-4C1E-9ECB-1340B587E8F5}"/>
    <cellStyle name="Izhod 2 2 5 3 3" xfId="5886" xr:uid="{C02A5789-579A-4693-ACD7-BEC8834777EE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6" xfId="2164" xr:uid="{00000000-0005-0000-0000-0000EB010000}"/>
    <cellStyle name="Izhod 2 2 6 2" xfId="2768" xr:uid="{00000000-0005-0000-0000-0000EC010000}"/>
    <cellStyle name="Izhod 2 2 6 2 2" xfId="6241" xr:uid="{690BE761-89DC-4E3F-ACF8-24D541018977}"/>
    <cellStyle name="Izhod 2 2 6 2 3" xfId="6340" xr:uid="{091F7A87-5930-40B2-A933-CACECCEE2A0B}"/>
    <cellStyle name="Izhod 2 2 6 3" xfId="2878" xr:uid="{00000000-0005-0000-0000-0000ED010000}"/>
    <cellStyle name="Izhod 2 2 6 3 2" xfId="6031" xr:uid="{C44BE6EF-3DCB-43D5-9568-90ED19687452}"/>
    <cellStyle name="Izhod 2 2 6 3 3" xfId="6303" xr:uid="{CFB9063F-9D7D-4D87-9A9B-D71DA1E8C7DE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7" xfId="936" xr:uid="{00000000-0005-0000-0000-0000F3010000}"/>
    <cellStyle name="Izhod 2 2 7 2" xfId="5980" xr:uid="{DE474DDA-DBCE-41A9-A0B1-4A4061171C1D}"/>
    <cellStyle name="Izhod 2 2 7 3" xfId="6048" xr:uid="{462CC69C-FF58-4F70-A2C4-1559F19C2189}"/>
    <cellStyle name="Izhod 2 2 8" xfId="833" xr:uid="{00000000-0005-0000-0000-0000F4010000}"/>
    <cellStyle name="Izhod 2 2 8 2" xfId="5957" xr:uid="{1EF86BB7-4B4F-43F4-B5B6-197C609CD5C4}"/>
    <cellStyle name="Izhod 2 2 8 3" xfId="5918" xr:uid="{D5DA3E0D-0151-4135-A312-0DB76B5E1A53}"/>
    <cellStyle name="Izhod 2 2 9" xfId="2600" xr:uid="{00000000-0005-0000-0000-0000F5010000}"/>
    <cellStyle name="Izhod 2 2 9 2" xfId="6125" xr:uid="{9E399DD1-C953-4B43-A477-9A6FEAF5330C}"/>
    <cellStyle name="Izhod 2 2 9 3" xfId="6316" xr:uid="{A3B803A2-66BB-4753-93C4-543E11B21715}"/>
    <cellStyle name="Izhod 2 3" xfId="414" xr:uid="{00000000-0005-0000-0000-0000F6010000}"/>
    <cellStyle name="Izhod 2 4" xfId="569" xr:uid="{00000000-0005-0000-0000-0000F7010000}"/>
    <cellStyle name="Izhod 2 4 2" xfId="1572" xr:uid="{00000000-0005-0000-0000-0000F8010000}"/>
    <cellStyle name="Izhod 2 4 2 2" xfId="2277" xr:uid="{00000000-0005-0000-0000-0000F9010000}"/>
    <cellStyle name="Izhod 2 4 2 3" xfId="1095" xr:uid="{00000000-0005-0000-0000-0000FA010000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3" xfId="2113" xr:uid="{00000000-0005-0000-0000-000000020000}"/>
    <cellStyle name="Izhod 2 4 3 2" xfId="2175" xr:uid="{00000000-0005-0000-0000-000001020000}"/>
    <cellStyle name="Izhod 2 4 3 3" xfId="2827" xr:uid="{00000000-0005-0000-0000-000002020000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4" xfId="2120" xr:uid="{00000000-0005-0000-0000-000008020000}"/>
    <cellStyle name="Izhod 2 4 4 2" xfId="1092" xr:uid="{00000000-0005-0000-0000-000009020000}"/>
    <cellStyle name="Izhod 2 4 4 3" xfId="2834" xr:uid="{00000000-0005-0000-0000-00000A020000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5" xfId="2127" xr:uid="{00000000-0005-0000-0000-000010020000}"/>
    <cellStyle name="Izhod 2 4 5 2" xfId="2731" xr:uid="{00000000-0005-0000-0000-000011020000}"/>
    <cellStyle name="Izhod 2 4 5 3" xfId="2841" xr:uid="{00000000-0005-0000-0000-00001202000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2 2" xfId="6187" xr:uid="{FA3F9C23-137C-49FE-995B-1BA53B6EA262}"/>
    <cellStyle name="Izhod 2 5 2 3" xfId="6055" xr:uid="{A465211D-E80D-409A-876E-4C98658FD587}"/>
    <cellStyle name="Izhod 2 5 3" xfId="2665" xr:uid="{00000000-0005-0000-0000-00001E020000}"/>
    <cellStyle name="Izhod 2 5 3 2" xfId="6172" xr:uid="{18A72369-D8DF-4B74-9091-C7B099CD5011}"/>
    <cellStyle name="Izhod 2 5 3 3" xfId="5185" xr:uid="{619BA73D-A78A-4BAB-90E7-B089320C9DBF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6" xfId="1359" xr:uid="{00000000-0005-0000-0000-000024020000}"/>
    <cellStyle name="Izhod 2 6 2" xfId="2513" xr:uid="{00000000-0005-0000-0000-000025020000}"/>
    <cellStyle name="Izhod 2 6 2 2" xfId="6239" xr:uid="{C4472D27-B24E-4A0F-BD4A-5740F5AAFB02}"/>
    <cellStyle name="Izhod 2 6 2 3" xfId="6338" xr:uid="{658DA97C-9D85-4BEA-9794-98C9CF3EEABE}"/>
    <cellStyle name="Izhod 2 6 3" xfId="2550" xr:uid="{00000000-0005-0000-0000-000026020000}"/>
    <cellStyle name="Izhod 2 6 3 2" xfId="6136" xr:uid="{1B7833CB-5A63-4D9B-BFCA-6204E7997D12}"/>
    <cellStyle name="Izhod 2 6 3 3" xfId="6057" xr:uid="{45F3AEC5-59AE-4983-8BF2-DCD56E1B2A3C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7" xfId="1331" xr:uid="{00000000-0005-0000-0000-00002C020000}"/>
    <cellStyle name="Izhod 2 7 2" xfId="2616" xr:uid="{00000000-0005-0000-0000-00002D020000}"/>
    <cellStyle name="Izhod 2 7 2 2" xfId="6225" xr:uid="{FA850F0F-CD2D-45D6-AD57-D154C486B4D7}"/>
    <cellStyle name="Izhod 2 7 2 3" xfId="6324" xr:uid="{68AD004C-A340-48DC-A288-444A07FBA360}"/>
    <cellStyle name="Izhod 2 7 3" xfId="2534" xr:uid="{00000000-0005-0000-0000-00002E020000}"/>
    <cellStyle name="Izhod 2 7 3 2" xfId="6110" xr:uid="{4EF07222-BBB6-440A-9C06-5EAE3A85A495}"/>
    <cellStyle name="Izhod 2 7 3 3" xfId="6000" xr:uid="{590428B7-21FB-4FDF-A608-80E02635DE6D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8" xfId="807" xr:uid="{00000000-0005-0000-0000-000034020000}"/>
    <cellStyle name="Izhod 2 8 2" xfId="5871" xr:uid="{A02ABD13-7B0C-487F-8832-4D16C42DD37B}"/>
    <cellStyle name="Izhod 2 8 2 2" xfId="6255" xr:uid="{E88DADFF-4C9B-4E02-ACF4-EAC8B076645F}"/>
    <cellStyle name="Izhod 2 8 2 3" xfId="6354" xr:uid="{5E57F47E-BA41-41F5-BB6D-0067FFA13E4D}"/>
    <cellStyle name="Izhod 2 8 3" xfId="5858" xr:uid="{9383CC10-9A1C-464D-97BE-D56D209D0BA4}"/>
    <cellStyle name="Izhod 2 8 3 2" xfId="6132" xr:uid="{9E4D9E0C-8FE3-4C64-BE4E-6464BBBCD0D0}"/>
    <cellStyle name="Izhod 2 8 3 3" xfId="6308" xr:uid="{827C980C-4233-42DA-A8BE-DAFDD8E73003}"/>
    <cellStyle name="Izhod 2 8 4" xfId="6090" xr:uid="{CF579E8D-A7F5-464A-A6D2-400A4D895509}"/>
    <cellStyle name="Izhod 2 8 5" xfId="6073" xr:uid="{EC3CB22C-B69B-4FE2-B60C-87C6DB7CE967}"/>
    <cellStyle name="Izhod 2 9" xfId="837" xr:uid="{00000000-0005-0000-0000-000035020000}"/>
    <cellStyle name="Izhod 2 9 2" xfId="5950" xr:uid="{EFDAC4F5-1AD3-4069-A794-CA98D2127C4E}"/>
    <cellStyle name="Izhod 2 9 3" xfId="4985" xr:uid="{BDC7F8CC-4B09-46EA-BA14-44D72ECFB3DA}"/>
    <cellStyle name="Linked Cell" xfId="43" xr:uid="{00000000-0005-0000-0000-000036020000}"/>
    <cellStyle name="Linked Cell 2" xfId="415" xr:uid="{00000000-0005-0000-0000-000037020000}"/>
    <cellStyle name="Naslov 1 2" xfId="107" xr:uid="{00000000-0005-0000-0000-000038020000}"/>
    <cellStyle name="Naslov 1 2 2" xfId="416" xr:uid="{00000000-0005-0000-0000-000039020000}"/>
    <cellStyle name="Naslov 2 2" xfId="108" xr:uid="{00000000-0005-0000-0000-00003A020000}"/>
    <cellStyle name="Naslov 2 2 2" xfId="417" xr:uid="{00000000-0005-0000-0000-00003B020000}"/>
    <cellStyle name="Naslov 3 2" xfId="112" xr:uid="{00000000-0005-0000-0000-00003C020000}"/>
    <cellStyle name="Naslov 3 2 2" xfId="418" xr:uid="{00000000-0005-0000-0000-00003D020000}"/>
    <cellStyle name="Naslov 4 2" xfId="113" xr:uid="{00000000-0005-0000-0000-00003E020000}"/>
    <cellStyle name="Naslov 4 2 2" xfId="419" xr:uid="{00000000-0005-0000-0000-00003F020000}"/>
    <cellStyle name="Naslov 5" xfId="74" xr:uid="{00000000-0005-0000-0000-000040020000}"/>
    <cellStyle name="Naslov 5 2" xfId="420" xr:uid="{00000000-0005-0000-0000-000041020000}"/>
    <cellStyle name="Naslov 6" xfId="75" xr:uid="{00000000-0005-0000-0000-000042020000}"/>
    <cellStyle name="Naslov 6 2" xfId="421" xr:uid="{00000000-0005-0000-0000-000043020000}"/>
    <cellStyle name="Navadno 10" xfId="1" xr:uid="{00000000-0005-0000-0000-000045020000}"/>
    <cellStyle name="Navadno 10 2" xfId="3" xr:uid="{00000000-0005-0000-0000-000046020000}"/>
    <cellStyle name="Navadno 10 2 2" xfId="62" xr:uid="{00000000-0005-0000-0000-000047020000}"/>
    <cellStyle name="Navadno 10 2 2 2" xfId="422" xr:uid="{00000000-0005-0000-0000-000048020000}"/>
    <cellStyle name="Navadno 10 2 2 3" xfId="3275" xr:uid="{30DD4EF9-A616-40E7-8823-DAA576B831F2}"/>
    <cellStyle name="Navadno 10 2 2 4" xfId="4630" xr:uid="{6E4DD259-8142-48C4-A9B1-129A4EC6C799}"/>
    <cellStyle name="Navadno 10 2 3" xfId="1757" xr:uid="{00000000-0005-0000-0000-000049020000}"/>
    <cellStyle name="Navadno 10 2 3 2" xfId="4286" xr:uid="{8CC75EB3-4AA0-479D-9E79-57B292A30E99}"/>
    <cellStyle name="Navadno 10 2 4" xfId="3270" xr:uid="{979A99E9-C664-4B7B-97BA-F6F9278163D3}"/>
    <cellStyle name="Navadno 10 2 5" xfId="4625" xr:uid="{66F5AAE4-6F04-434E-8DC4-F724D7F4E885}"/>
    <cellStyle name="Navadno 10 3" xfId="3269" xr:uid="{E4254315-215D-4386-A35C-62F38B9D29F6}"/>
    <cellStyle name="Navadno 11" xfId="3263" xr:uid="{7B6AF9AF-B930-4487-9196-19FD258707C1}"/>
    <cellStyle name="Navadno 12" xfId="4624" xr:uid="{EC5D4BC9-5896-458D-87AD-D70F26CECB98}"/>
    <cellStyle name="Navadno 2" xfId="4" xr:uid="{00000000-0005-0000-0000-00004A020000}"/>
    <cellStyle name="Navadno 2 10" xfId="5" xr:uid="{00000000-0005-0000-0000-00004B020000}"/>
    <cellStyle name="Navadno 2 10 2" xfId="424" xr:uid="{00000000-0005-0000-0000-00004C020000}"/>
    <cellStyle name="Navadno 2 10 2 2" xfId="1756" xr:uid="{00000000-0005-0000-0000-00004D020000}"/>
    <cellStyle name="Navadno 2 10 2 2 2" xfId="4285" xr:uid="{D4ED9E82-45A5-4BCE-B4C4-B5D1DF0AE6F6}"/>
    <cellStyle name="Navadno 2 10 3" xfId="1758" xr:uid="{00000000-0005-0000-0000-00004E020000}"/>
    <cellStyle name="Navadno 2 10 3 2" xfId="4287" xr:uid="{60438AB9-EFFE-40F3-A25B-A04BB537CC98}"/>
    <cellStyle name="Navadno 2 10 4" xfId="3271" xr:uid="{F4F2D7D5-A0C2-4114-B3BD-962FE42B9125}"/>
    <cellStyle name="Navadno 2 10 5" xfId="4626" xr:uid="{B412C916-4FCF-44EA-8CEE-E4830DEF0C54}"/>
    <cellStyle name="Navadno 2 2" xfId="8" xr:uid="{00000000-0005-0000-0000-00004F020000}"/>
    <cellStyle name="Navadno 2 2 2" xfId="68" xr:uid="{00000000-0005-0000-0000-000050020000}"/>
    <cellStyle name="Navadno 2 2 2 2" xfId="80" xr:uid="{00000000-0005-0000-0000-000051020000}"/>
    <cellStyle name="Navadno 2 2 3" xfId="156" xr:uid="{00000000-0005-0000-0000-000052020000}"/>
    <cellStyle name="Navadno 2 2 4" xfId="122" xr:uid="{00000000-0005-0000-0000-000053020000}"/>
    <cellStyle name="Navadno 2 2 5" xfId="259" xr:uid="{00000000-0005-0000-0000-000054020000}"/>
    <cellStyle name="Navadno 2 2 6" xfId="3265" xr:uid="{794126CB-884D-423D-99F2-5CF4516EFEFF}"/>
    <cellStyle name="Navadno 2 3" xfId="57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3 5" xfId="3266" xr:uid="{A640A53A-DA66-455A-9FD4-8B42F13E1557}"/>
    <cellStyle name="Navadno 2 4" xfId="65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1" xr:uid="{00000000-0005-0000-0000-00005F020000}"/>
    <cellStyle name="Navadno 2 5" xfId="67" xr:uid="{00000000-0005-0000-0000-000060020000}"/>
    <cellStyle name="Navadno 2 5 2" xfId="176" xr:uid="{00000000-0005-0000-0000-000061020000}"/>
    <cellStyle name="Navadno 2 6" xfId="142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2 8" xfId="3264" xr:uid="{05306CAC-F450-4D01-8061-463F1B327C26}"/>
    <cellStyle name="Navadno 3" xfId="44" xr:uid="{00000000-0005-0000-0000-000066020000}"/>
    <cellStyle name="Navadno 3 2" xfId="52" xr:uid="{00000000-0005-0000-0000-000067020000}"/>
    <cellStyle name="Navadno 3 2 2" xfId="118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3 3" xfId="3295" xr:uid="{909B8CF2-AC22-4A03-93D1-10302D014BE3}"/>
    <cellStyle name="Navadno 3 2 3 4" xfId="4650" xr:uid="{8A8EE191-8935-4A87-A137-BB642A7C44AB}"/>
    <cellStyle name="Navadno 3 2 4" xfId="161" xr:uid="{00000000-0005-0000-0000-00006C020000}"/>
    <cellStyle name="Navadno 3 2 5" xfId="430" xr:uid="{00000000-0005-0000-0000-00006D020000}"/>
    <cellStyle name="Navadno 3 2 6" xfId="79" xr:uid="{00000000-0005-0000-0000-00006E020000}"/>
    <cellStyle name="Navadno 3 2 6 2" xfId="3280" xr:uid="{8A78A2EC-BCDE-4255-9F65-6787BD040BED}"/>
    <cellStyle name="Navadno 3 2 6 3" xfId="4635" xr:uid="{154A623B-2BB7-45F7-A132-614F0300DC42}"/>
    <cellStyle name="Navadno 3 3" xfId="61" xr:uid="{00000000-0005-0000-0000-00006F020000}"/>
    <cellStyle name="Navadno 3 3 2" xfId="432" xr:uid="{00000000-0005-0000-0000-000070020000}"/>
    <cellStyle name="Navadno 3 3 3" xfId="3274" xr:uid="{5B15FBF2-CA84-424D-A70E-7AC24D00A9C3}"/>
    <cellStyle name="Navadno 3 3 4" xfId="4629" xr:uid="{D5898D91-D173-4E4F-AA4C-5A9DAEF6A131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5 3" xfId="3289" xr:uid="{F6FDBE82-A474-4B97-9521-56D39D5E67BD}"/>
    <cellStyle name="Navadno 3 5 4" xfId="4644" xr:uid="{E1097117-D635-4E63-B860-520B043428A5}"/>
    <cellStyle name="Navadno 3 6" xfId="218" xr:uid="{00000000-0005-0000-0000-000074020000}"/>
    <cellStyle name="Navadno 3 6 2" xfId="434" xr:uid="{00000000-0005-0000-0000-000075020000}"/>
    <cellStyle name="Navadno 3 7" xfId="3267" xr:uid="{C9C00966-563A-4D78-BC8A-54EF3FCCFCC7}"/>
    <cellStyle name="Navadno 31" xfId="6" xr:uid="{00000000-0005-0000-0000-000076020000}"/>
    <cellStyle name="Navadno 4" xfId="51" xr:uid="{00000000-0005-0000-0000-000077020000}"/>
    <cellStyle name="Navadno 4 2" xfId="105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3" xr:uid="{00000000-0005-0000-0000-00007B020000}"/>
    <cellStyle name="Navadno 4 3" xfId="140" xr:uid="{00000000-0005-0000-0000-00007C020000}"/>
    <cellStyle name="Navadno 4 3 2" xfId="436" xr:uid="{00000000-0005-0000-0000-00007D020000}"/>
    <cellStyle name="Navadno 4 3 3" xfId="3287" xr:uid="{E511D847-251A-4C9F-A9E2-B2270867B02C}"/>
    <cellStyle name="Navadno 4 3 4" xfId="4642" xr:uid="{133CE656-FE77-46F1-9AE2-406033DAD5B8}"/>
    <cellStyle name="Navadno 4 4" xfId="170" xr:uid="{00000000-0005-0000-0000-00007E020000}"/>
    <cellStyle name="Navadno 4 5" xfId="149" xr:uid="{00000000-0005-0000-0000-00007F020000}"/>
    <cellStyle name="Navadno 4 5 2" xfId="437" xr:uid="{00000000-0005-0000-0000-000080020000}"/>
    <cellStyle name="Navadno 4 6" xfId="76" xr:uid="{00000000-0005-0000-0000-000081020000}"/>
    <cellStyle name="Navadno 4 7" xfId="123" xr:uid="{00000000-0005-0000-0000-000082020000}"/>
    <cellStyle name="Navadno 5" xfId="63" xr:uid="{00000000-0005-0000-0000-000083020000}"/>
    <cellStyle name="Navadno 5 2" xfId="116" xr:uid="{00000000-0005-0000-0000-000084020000}"/>
    <cellStyle name="Navadno 5 2 2" xfId="439" xr:uid="{00000000-0005-0000-0000-000085020000}"/>
    <cellStyle name="Navadno 5 2 3" xfId="159" xr:uid="{00000000-0005-0000-0000-000086020000}"/>
    <cellStyle name="Navadno 5 2 4" xfId="3283" xr:uid="{71130904-309F-4AC5-8B11-58080DD1A5F7}"/>
    <cellStyle name="Navadno 5 2 5" xfId="4638" xr:uid="{6014BA29-F8C2-475B-AE3E-5F9073D9756A}"/>
    <cellStyle name="Navadno 5 3" xfId="117" xr:uid="{00000000-0005-0000-0000-000087020000}"/>
    <cellStyle name="Navadno 5 3 2" xfId="152" xr:uid="{00000000-0005-0000-0000-000088020000}"/>
    <cellStyle name="Navadno 5 3 3" xfId="3284" xr:uid="{7F5CB1CA-CF9D-4507-9545-E71241DF22D3}"/>
    <cellStyle name="Navadno 5 3 4" xfId="4639" xr:uid="{5630B985-BA6C-44C9-9334-8CA0257B3781}"/>
    <cellStyle name="Navadno 5 4" xfId="120" xr:uid="{00000000-0005-0000-0000-000089020000}"/>
    <cellStyle name="Navadno 5 4 2" xfId="440" xr:uid="{00000000-0005-0000-0000-00008A020000}"/>
    <cellStyle name="Navadno 5 4 3" xfId="150" xr:uid="{00000000-0005-0000-0000-00008B020000}"/>
    <cellStyle name="Navadno 5 4 4" xfId="3285" xr:uid="{EE721D4F-C175-4983-A8DF-1BE441F67BA6}"/>
    <cellStyle name="Navadno 5 4 5" xfId="4640" xr:uid="{1DB9F4D6-741B-45DF-BF7A-1B68C3B3E26B}"/>
    <cellStyle name="Navadno 5 5" xfId="106" xr:uid="{00000000-0005-0000-0000-00008C020000}"/>
    <cellStyle name="Navadno 5 5 2" xfId="438" xr:uid="{00000000-0005-0000-0000-00008D020000}"/>
    <cellStyle name="Navadno 5 5 3" xfId="3281" xr:uid="{CE64F64A-C0A7-44B7-81BE-F5085A5CF3EC}"/>
    <cellStyle name="Navadno 5 5 4" xfId="4636" xr:uid="{E8EC6BD2-BFC8-407A-A078-C8772DB314D1}"/>
    <cellStyle name="Navadno 6" xfId="64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eutral" xfId="45" xr:uid="{00000000-0005-0000-0000-000095020000}"/>
    <cellStyle name="Neutral 5" xfId="442" xr:uid="{00000000-0005-0000-0000-000096020000}"/>
    <cellStyle name="Nevtralno 2" xfId="58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4" xr:uid="{00000000-0005-0000-0000-00009B020000}"/>
    <cellStyle name="Normal" xfId="0" builtinId="0"/>
    <cellStyle name="Normal 2" xfId="53" xr:uid="{00000000-0005-0000-0000-00009C020000}"/>
    <cellStyle name="Normal 2 2" xfId="109" xr:uid="{00000000-0005-0000-0000-00009D020000}"/>
    <cellStyle name="Note" xfId="46" xr:uid="{00000000-0005-0000-0000-00009F020000}"/>
    <cellStyle name="Note 10" xfId="2338" xr:uid="{00000000-0005-0000-0000-0000A0020000}"/>
    <cellStyle name="Note 11" xfId="2244" xr:uid="{00000000-0005-0000-0000-0000A1020000}"/>
    <cellStyle name="Note 2" xfId="111" xr:uid="{00000000-0005-0000-0000-0000A2020000}"/>
    <cellStyle name="Note 2 10" xfId="2681" xr:uid="{00000000-0005-0000-0000-0000A3020000}"/>
    <cellStyle name="Note 2 2" xfId="297" xr:uid="{00000000-0005-0000-0000-0000A4020000}"/>
    <cellStyle name="Note 2 2 10" xfId="2900" xr:uid="{00000000-0005-0000-0000-0000A5020000}"/>
    <cellStyle name="Note 2 2 11" xfId="6001" xr:uid="{BCCAFAD7-72D5-4B94-B562-9440F1C5F5FF}"/>
    <cellStyle name="Note 2 2 2" xfId="694" xr:uid="{00000000-0005-0000-0000-0000A6020000}"/>
    <cellStyle name="Note 2 2 2 2" xfId="1697" xr:uid="{00000000-0005-0000-0000-0000A7020000}"/>
    <cellStyle name="Note 2 2 2 2 2" xfId="2359" xr:uid="{00000000-0005-0000-0000-0000A8020000}"/>
    <cellStyle name="Note 2 2 2 2 3" xfId="2478" xr:uid="{00000000-0005-0000-0000-0000A9020000}"/>
    <cellStyle name="Note 2 2 2 2 4" xfId="2234" xr:uid="{00000000-0005-0000-0000-0000AA020000}"/>
    <cellStyle name="Note 2 2 2 2 5" xfId="2476" xr:uid="{00000000-0005-0000-0000-0000AB020000}"/>
    <cellStyle name="Note 2 2 2 2 6" xfId="795" xr:uid="{00000000-0005-0000-0000-0000AC020000}"/>
    <cellStyle name="Note 2 2 2 2 7" xfId="2598" xr:uid="{00000000-0005-0000-0000-0000AD020000}"/>
    <cellStyle name="Note 2 2 2 3" xfId="2141" xr:uid="{00000000-0005-0000-0000-0000AE020000}"/>
    <cellStyle name="Note 2 2 2 3 2" xfId="2745" xr:uid="{00000000-0005-0000-0000-0000AF020000}"/>
    <cellStyle name="Note 2 2 2 3 3" xfId="2855" xr:uid="{00000000-0005-0000-0000-0000B0020000}"/>
    <cellStyle name="Note 2 2 2 3 4" xfId="2959" xr:uid="{00000000-0005-0000-0000-0000B1020000}"/>
    <cellStyle name="Note 2 2 2 3 5" xfId="3082" xr:uid="{00000000-0005-0000-0000-0000B2020000}"/>
    <cellStyle name="Note 2 2 2 3 6" xfId="3154" xr:uid="{00000000-0005-0000-0000-0000B3020000}"/>
    <cellStyle name="Note 2 2 2 3 7" xfId="3231" xr:uid="{00000000-0005-0000-0000-0000B4020000}"/>
    <cellStyle name="Note 2 2 2 4" xfId="2097" xr:uid="{00000000-0005-0000-0000-0000B5020000}"/>
    <cellStyle name="Note 2 2 2 4 2" xfId="1096" xr:uid="{00000000-0005-0000-0000-0000B6020000}"/>
    <cellStyle name="Note 2 2 2 4 3" xfId="2811" xr:uid="{00000000-0005-0000-0000-0000B7020000}"/>
    <cellStyle name="Note 2 2 2 4 4" xfId="2915" xr:uid="{00000000-0005-0000-0000-0000B8020000}"/>
    <cellStyle name="Note 2 2 2 4 5" xfId="2361" xr:uid="{00000000-0005-0000-0000-0000B9020000}"/>
    <cellStyle name="Note 2 2 2 4 6" xfId="2999" xr:uid="{00000000-0005-0000-0000-0000BA020000}"/>
    <cellStyle name="Note 2 2 2 4 7" xfId="3187" xr:uid="{00000000-0005-0000-0000-0000BB020000}"/>
    <cellStyle name="Note 2 2 2 5" xfId="1264" xr:uid="{00000000-0005-0000-0000-0000BC020000}"/>
    <cellStyle name="Note 2 2 2 6" xfId="2331" xr:uid="{00000000-0005-0000-0000-0000BD020000}"/>
    <cellStyle name="Note 2 2 2 7" xfId="2897" xr:uid="{00000000-0005-0000-0000-0000BE020000}"/>
    <cellStyle name="Note 2 2 3" xfId="1484" xr:uid="{00000000-0005-0000-0000-0000BF020000}"/>
    <cellStyle name="Note 2 2 3 2" xfId="1066" xr:uid="{00000000-0005-0000-0000-0000C0020000}"/>
    <cellStyle name="Note 2 2 3 2 2" xfId="6244" xr:uid="{C3487C37-722E-4593-B860-2511E35FE247}"/>
    <cellStyle name="Note 2 2 3 2 3" xfId="6343" xr:uid="{8BAFA522-36C2-44E0-8B88-3CFEBB1D5F82}"/>
    <cellStyle name="Note 2 2 3 3" xfId="799" xr:uid="{00000000-0005-0000-0000-0000C1020000}"/>
    <cellStyle name="Note 2 2 3 3 2" xfId="6102" xr:uid="{9894E843-9C56-413B-AA43-75FDC8050186}"/>
    <cellStyle name="Note 2 2 3 3 3" xfId="5908" xr:uid="{F4CF4120-E9BE-4EC8-A74F-78B6370394C0}"/>
    <cellStyle name="Note 2 2 3 4" xfId="1109" xr:uid="{00000000-0005-0000-0000-0000C2020000}"/>
    <cellStyle name="Note 2 2 3 5" xfId="2444" xr:uid="{00000000-0005-0000-0000-0000C3020000}"/>
    <cellStyle name="Note 2 2 3 6" xfId="2554" xr:uid="{00000000-0005-0000-0000-0000C4020000}"/>
    <cellStyle name="Note 2 2 3 7" xfId="2726" xr:uid="{00000000-0005-0000-0000-0000C5020000}"/>
    <cellStyle name="Note 2 2 4" xfId="1325" xr:uid="{00000000-0005-0000-0000-0000C6020000}"/>
    <cellStyle name="Note 2 2 4 2" xfId="2580" xr:uid="{00000000-0005-0000-0000-0000C7020000}"/>
    <cellStyle name="Note 2 2 4 2 2" xfId="6233" xr:uid="{2A7F26F6-2B6D-4802-8A6A-78A79907CAE1}"/>
    <cellStyle name="Note 2 2 4 2 3" xfId="6332" xr:uid="{A9E4DAA7-EA3C-4416-B1B2-4E75A0875C26}"/>
    <cellStyle name="Note 2 2 4 3" xfId="2264" xr:uid="{00000000-0005-0000-0000-0000C8020000}"/>
    <cellStyle name="Note 2 2 4 3 2" xfId="6109" xr:uid="{2FBF5970-6815-41ED-A2FD-D1A5779283B1}"/>
    <cellStyle name="Note 2 2 4 3 3" xfId="5165" xr:uid="{8184DD4A-5C08-4477-B770-A1C4F208631A}"/>
    <cellStyle name="Note 2 2 4 4" xfId="2669" xr:uid="{00000000-0005-0000-0000-0000C9020000}"/>
    <cellStyle name="Note 2 2 4 5" xfId="2258" xr:uid="{00000000-0005-0000-0000-0000CA020000}"/>
    <cellStyle name="Note 2 2 4 6" xfId="832" xr:uid="{00000000-0005-0000-0000-0000CB020000}"/>
    <cellStyle name="Note 2 2 4 7" xfId="2477" xr:uid="{00000000-0005-0000-0000-0000CC020000}"/>
    <cellStyle name="Note 2 2 5" xfId="2105" xr:uid="{00000000-0005-0000-0000-0000CD020000}"/>
    <cellStyle name="Note 2 2 5 2" xfId="2179" xr:uid="{00000000-0005-0000-0000-0000CE020000}"/>
    <cellStyle name="Note 2 2 5 2 2" xfId="6144" xr:uid="{6C7EB50F-A302-4E13-9B53-3A7EEE0C8626}"/>
    <cellStyle name="Note 2 2 5 2 3" xfId="5923" xr:uid="{11BC8E2B-D554-48DD-BFED-2A5631515CD6}"/>
    <cellStyle name="Note 2 2 5 3" xfId="2819" xr:uid="{00000000-0005-0000-0000-0000CF020000}"/>
    <cellStyle name="Note 2 2 5 3 2" xfId="5926" xr:uid="{46846A17-A6E7-4BD9-9BBF-713CB4B5F00E}"/>
    <cellStyle name="Note 2 2 5 3 3" xfId="5979" xr:uid="{9EA0C229-23A1-46EF-A14A-D6B45DB5E8B7}"/>
    <cellStyle name="Note 2 2 5 4" xfId="2923" xr:uid="{00000000-0005-0000-0000-0000D0020000}"/>
    <cellStyle name="Note 2 2 5 5" xfId="2911" xr:uid="{00000000-0005-0000-0000-0000D1020000}"/>
    <cellStyle name="Note 2 2 5 6" xfId="2373" xr:uid="{00000000-0005-0000-0000-0000D2020000}"/>
    <cellStyle name="Note 2 2 5 7" xfId="3195" xr:uid="{00000000-0005-0000-0000-0000D3020000}"/>
    <cellStyle name="Note 2 2 6" xfId="2156" xr:uid="{00000000-0005-0000-0000-0000D4020000}"/>
    <cellStyle name="Note 2 2 6 2" xfId="2760" xr:uid="{00000000-0005-0000-0000-0000D5020000}"/>
    <cellStyle name="Note 2 2 6 2 2" xfId="6200" xr:uid="{8753E8EC-2C57-4195-98FB-FCA6D8DC188C}"/>
    <cellStyle name="Note 2 2 6 2 3" xfId="5941" xr:uid="{FC005E4F-B97F-4F8A-A056-6C3214E51132}"/>
    <cellStyle name="Note 2 2 6 3" xfId="2870" xr:uid="{00000000-0005-0000-0000-0000D6020000}"/>
    <cellStyle name="Note 2 2 6 3 2" xfId="6119" xr:uid="{4ABFA742-DA28-48AA-94B4-3D6ADB7826E3}"/>
    <cellStyle name="Note 2 2 6 3 3" xfId="6290" xr:uid="{4E049E0D-7C0E-4C51-85FC-6BB3BECDDACA}"/>
    <cellStyle name="Note 2 2 6 4" xfId="2974" xr:uid="{00000000-0005-0000-0000-0000D7020000}"/>
    <cellStyle name="Note 2 2 6 5" xfId="3097" xr:uid="{00000000-0005-0000-0000-0000D8020000}"/>
    <cellStyle name="Note 2 2 6 6" xfId="3169" xr:uid="{00000000-0005-0000-0000-0000D9020000}"/>
    <cellStyle name="Note 2 2 6 7" xfId="3246" xr:uid="{00000000-0005-0000-0000-0000DA020000}"/>
    <cellStyle name="Note 2 2 7" xfId="973" xr:uid="{00000000-0005-0000-0000-0000DB020000}"/>
    <cellStyle name="Note 2 2 7 2" xfId="5996" xr:uid="{C592B098-A0E3-441F-8248-79354171110F}"/>
    <cellStyle name="Note 2 2 7 3" xfId="5181" xr:uid="{9CD0D078-403B-4F6D-BF9F-69D10DDA47D5}"/>
    <cellStyle name="Note 2 2 8" xfId="1048" xr:uid="{00000000-0005-0000-0000-0000DC020000}"/>
    <cellStyle name="Note 2 2 8 2" xfId="6015" xr:uid="{54AFAAE4-E8DA-4218-8027-F04DFAD5B928}"/>
    <cellStyle name="Note 2 2 8 3" xfId="6315" xr:uid="{EBB5345F-8F16-4E33-9CDC-ABB6F59E73EB}"/>
    <cellStyle name="Note 2 2 9" xfId="2222" xr:uid="{00000000-0005-0000-0000-0000DD020000}"/>
    <cellStyle name="Note 2 2 9 2" xfId="6034" xr:uid="{93C53DC2-151F-406F-904C-BE62D29FAE4F}"/>
    <cellStyle name="Note 2 2 9 3" xfId="6300" xr:uid="{1A4FABDC-2D09-4B91-844D-C14D29D9A86E}"/>
    <cellStyle name="Note 2 3" xfId="445" xr:uid="{00000000-0005-0000-0000-0000DE020000}"/>
    <cellStyle name="Note 2 4" xfId="571" xr:uid="{00000000-0005-0000-0000-0000DF020000}"/>
    <cellStyle name="Note 2 4 2" xfId="1574" xr:uid="{00000000-0005-0000-0000-0000E0020000}"/>
    <cellStyle name="Note 2 4 2 2" xfId="2416" xr:uid="{00000000-0005-0000-0000-0000E1020000}"/>
    <cellStyle name="Note 2 4 2 3" xfId="1123" xr:uid="{00000000-0005-0000-0000-0000E2020000}"/>
    <cellStyle name="Note 2 4 2 4" xfId="2802" xr:uid="{00000000-0005-0000-0000-0000E3020000}"/>
    <cellStyle name="Note 2 4 2 5" xfId="2512" xr:uid="{00000000-0005-0000-0000-0000E4020000}"/>
    <cellStyle name="Note 2 4 2 6" xfId="1078" xr:uid="{00000000-0005-0000-0000-0000E5020000}"/>
    <cellStyle name="Note 2 4 2 7" xfId="2398" xr:uid="{00000000-0005-0000-0000-0000E6020000}"/>
    <cellStyle name="Note 2 4 3" xfId="2115" xr:uid="{00000000-0005-0000-0000-0000E7020000}"/>
    <cellStyle name="Note 2 4 3 2" xfId="2174" xr:uid="{00000000-0005-0000-0000-0000E8020000}"/>
    <cellStyle name="Note 2 4 3 3" xfId="2829" xr:uid="{00000000-0005-0000-0000-0000E9020000}"/>
    <cellStyle name="Note 2 4 3 4" xfId="2933" xr:uid="{00000000-0005-0000-0000-0000EA020000}"/>
    <cellStyle name="Note 2 4 3 5" xfId="3056" xr:uid="{00000000-0005-0000-0000-0000EB020000}"/>
    <cellStyle name="Note 2 4 3 6" xfId="844" xr:uid="{00000000-0005-0000-0000-0000EC020000}"/>
    <cellStyle name="Note 2 4 3 7" xfId="3205" xr:uid="{00000000-0005-0000-0000-0000ED020000}"/>
    <cellStyle name="Note 2 4 4" xfId="1553" xr:uid="{00000000-0005-0000-0000-0000EE020000}"/>
    <cellStyle name="Note 2 4 4 2" xfId="2317" xr:uid="{00000000-0005-0000-0000-0000EF020000}"/>
    <cellStyle name="Note 2 4 4 3" xfId="2615" xr:uid="{00000000-0005-0000-0000-0000F0020000}"/>
    <cellStyle name="Note 2 4 4 4" xfId="2435" xr:uid="{00000000-0005-0000-0000-0000F1020000}"/>
    <cellStyle name="Note 2 4 4 5" xfId="2370" xr:uid="{00000000-0005-0000-0000-0000F2020000}"/>
    <cellStyle name="Note 2 4 4 6" xfId="3001" xr:uid="{00000000-0005-0000-0000-0000F3020000}"/>
    <cellStyle name="Note 2 4 4 7" xfId="2779" xr:uid="{00000000-0005-0000-0000-0000F4020000}"/>
    <cellStyle name="Note 2 4 5" xfId="1141" xr:uid="{00000000-0005-0000-0000-0000F5020000}"/>
    <cellStyle name="Note 2 4 6" xfId="2261" xr:uid="{00000000-0005-0000-0000-0000F6020000}"/>
    <cellStyle name="Note 2 4 7" xfId="2655" xr:uid="{00000000-0005-0000-0000-0000F7020000}"/>
    <cellStyle name="Note 2 5" xfId="1350" xr:uid="{00000000-0005-0000-0000-0000F8020000}"/>
    <cellStyle name="Note 2 5 2" xfId="894" xr:uid="{00000000-0005-0000-0000-0000F9020000}"/>
    <cellStyle name="Note 2 5 2 2" xfId="6202" xr:uid="{6416B89D-D1CF-4C9C-BEC6-F516641D4A3D}"/>
    <cellStyle name="Note 2 5 2 3" xfId="4992" xr:uid="{149F8D95-AFF6-4C1F-8D9E-5395C54E01E0}"/>
    <cellStyle name="Note 2 5 3" xfId="1052" xr:uid="{00000000-0005-0000-0000-0000FA020000}"/>
    <cellStyle name="Note 2 5 3 2" xfId="6164" xr:uid="{0FA4C01C-B08B-4900-B42B-F204584DB17E}"/>
    <cellStyle name="Note 2 5 3 3" xfId="6063" xr:uid="{86E877AC-23D1-4A3C-A1E6-26635CD23488}"/>
    <cellStyle name="Note 2 5 4" xfId="2402" xr:uid="{00000000-0005-0000-0000-0000FB020000}"/>
    <cellStyle name="Note 2 5 5" xfId="2889" xr:uid="{00000000-0005-0000-0000-0000FC020000}"/>
    <cellStyle name="Note 2 5 6" xfId="3016" xr:uid="{00000000-0005-0000-0000-0000FD020000}"/>
    <cellStyle name="Note 2 5 7" xfId="3136" xr:uid="{00000000-0005-0000-0000-0000FE020000}"/>
    <cellStyle name="Note 2 6" xfId="2157" xr:uid="{00000000-0005-0000-0000-0000FF020000}"/>
    <cellStyle name="Note 2 6 2" xfId="2761" xr:uid="{00000000-0005-0000-0000-000000030000}"/>
    <cellStyle name="Note 2 6 3" xfId="2871" xr:uid="{00000000-0005-0000-0000-000001030000}"/>
    <cellStyle name="Note 2 6 4" xfId="2975" xr:uid="{00000000-0005-0000-0000-000002030000}"/>
    <cellStyle name="Note 2 6 5" xfId="3098" xr:uid="{00000000-0005-0000-0000-000003030000}"/>
    <cellStyle name="Note 2 6 6" xfId="3170" xr:uid="{00000000-0005-0000-0000-000004030000}"/>
    <cellStyle name="Note 2 6 7" xfId="3247" xr:uid="{00000000-0005-0000-0000-000005030000}"/>
    <cellStyle name="Note 2 7" xfId="813" xr:uid="{00000000-0005-0000-0000-000006030000}"/>
    <cellStyle name="Note 2 7 2" xfId="6027" xr:uid="{007D5857-6F19-4A78-A39A-75BCECBF787A}"/>
    <cellStyle name="Note 2 7 3" xfId="6003" xr:uid="{66809FED-79F0-45CF-82D4-4C28A6EF056E}"/>
    <cellStyle name="Note 2 8" xfId="1083" xr:uid="{00000000-0005-0000-0000-000007030000}"/>
    <cellStyle name="Note 2 8 2" xfId="6265" xr:uid="{316E5400-93D1-460B-8F62-2B55D0CD6616}"/>
    <cellStyle name="Note 2 8 3" xfId="6364" xr:uid="{2A21733E-95C0-45AB-9A38-523412274A32}"/>
    <cellStyle name="Note 2 9" xfId="2564" xr:uid="{00000000-0005-0000-0000-000008030000}"/>
    <cellStyle name="Note 3" xfId="110" xr:uid="{00000000-0005-0000-0000-000009030000}"/>
    <cellStyle name="Note 3 10" xfId="5891" xr:uid="{CE0F468F-4F43-45C2-955C-1423DA8C0EB8}"/>
    <cellStyle name="Note 3 2" xfId="268" xr:uid="{00000000-0005-0000-0000-00000A030000}"/>
    <cellStyle name="Note 3 2 10" xfId="2553" xr:uid="{00000000-0005-0000-0000-00000B030000}"/>
    <cellStyle name="Note 3 2 11" xfId="4975" xr:uid="{63B605FD-FE42-4B06-8AD8-090909C22043}"/>
    <cellStyle name="Note 3 2 2" xfId="665" xr:uid="{00000000-0005-0000-0000-00000C030000}"/>
    <cellStyle name="Note 3 2 2 2" xfId="1668" xr:uid="{00000000-0005-0000-0000-00000D030000}"/>
    <cellStyle name="Note 3 2 2 2 2" xfId="796" xr:uid="{00000000-0005-0000-0000-00000E030000}"/>
    <cellStyle name="Note 3 2 2 2 3" xfId="2195" xr:uid="{00000000-0005-0000-0000-00000F030000}"/>
    <cellStyle name="Note 3 2 2 2 4" xfId="2565" xr:uid="{00000000-0005-0000-0000-000010030000}"/>
    <cellStyle name="Note 3 2 2 2 5" xfId="2300" xr:uid="{00000000-0005-0000-0000-000011030000}"/>
    <cellStyle name="Note 3 2 2 2 6" xfId="2233" xr:uid="{00000000-0005-0000-0000-000012030000}"/>
    <cellStyle name="Note 3 2 2 2 7" xfId="2466" xr:uid="{00000000-0005-0000-0000-000013030000}"/>
    <cellStyle name="Note 3 2 2 3" xfId="2135" xr:uid="{00000000-0005-0000-0000-000014030000}"/>
    <cellStyle name="Note 3 2 2 3 2" xfId="2739" xr:uid="{00000000-0005-0000-0000-000015030000}"/>
    <cellStyle name="Note 3 2 2 3 3" xfId="2849" xr:uid="{00000000-0005-0000-0000-000016030000}"/>
    <cellStyle name="Note 3 2 2 3 4" xfId="2953" xr:uid="{00000000-0005-0000-0000-000017030000}"/>
    <cellStyle name="Note 3 2 2 3 5" xfId="3076" xr:uid="{00000000-0005-0000-0000-000018030000}"/>
    <cellStyle name="Note 3 2 2 3 6" xfId="1065" xr:uid="{00000000-0005-0000-0000-000019030000}"/>
    <cellStyle name="Note 3 2 2 3 7" xfId="3225" xr:uid="{00000000-0005-0000-0000-00001A030000}"/>
    <cellStyle name="Note 3 2 2 4" xfId="1556" xr:uid="{00000000-0005-0000-0000-00001B030000}"/>
    <cellStyle name="Note 3 2 2 4 2" xfId="2583" xr:uid="{00000000-0005-0000-0000-00001C030000}"/>
    <cellStyle name="Note 3 2 2 4 3" xfId="2461" xr:uid="{00000000-0005-0000-0000-00001D030000}"/>
    <cellStyle name="Note 3 2 2 4 4" xfId="2636" xr:uid="{00000000-0005-0000-0000-00001E030000}"/>
    <cellStyle name="Note 3 2 2 4 5" xfId="2584" xr:uid="{00000000-0005-0000-0000-00001F030000}"/>
    <cellStyle name="Note 3 2 2 4 6" xfId="2549" xr:uid="{00000000-0005-0000-0000-000020030000}"/>
    <cellStyle name="Note 3 2 2 4 7" xfId="2377" xr:uid="{00000000-0005-0000-0000-000021030000}"/>
    <cellStyle name="Note 3 2 2 5" xfId="1235" xr:uid="{00000000-0005-0000-0000-000022030000}"/>
    <cellStyle name="Note 3 2 2 6" xfId="2313" xr:uid="{00000000-0005-0000-0000-000023030000}"/>
    <cellStyle name="Note 3 2 2 7" xfId="789" xr:uid="{00000000-0005-0000-0000-000024030000}"/>
    <cellStyle name="Note 3 2 3" xfId="1455" xr:uid="{00000000-0005-0000-0000-000025030000}"/>
    <cellStyle name="Note 3 2 3 2" xfId="2561" xr:uid="{00000000-0005-0000-0000-000026030000}"/>
    <cellStyle name="Note 3 2 3 2 2" xfId="6246" xr:uid="{164BD6FD-90C2-4A34-97ED-5CD9BBE54DB8}"/>
    <cellStyle name="Note 3 2 3 2 3" xfId="6345" xr:uid="{4BF21A83-9DC2-4039-B726-15086D845D75}"/>
    <cellStyle name="Note 3 2 3 3" xfId="2342" xr:uid="{00000000-0005-0000-0000-000027030000}"/>
    <cellStyle name="Note 3 2 3 3 2" xfId="6126" xr:uid="{2234095B-7AC8-4E5F-91BB-BB18047C34DF}"/>
    <cellStyle name="Note 3 2 3 3 3" xfId="6286" xr:uid="{32A1C38F-E6AB-494A-B1A9-433B01FB78FA}"/>
    <cellStyle name="Note 3 2 3 4" xfId="2346" xr:uid="{00000000-0005-0000-0000-000028030000}"/>
    <cellStyle name="Note 3 2 3 5" xfId="2489" xr:uid="{00000000-0005-0000-0000-000029030000}"/>
    <cellStyle name="Note 3 2 3 6" xfId="3131" xr:uid="{00000000-0005-0000-0000-00002A030000}"/>
    <cellStyle name="Note 3 2 3 7" xfId="2368" xr:uid="{00000000-0005-0000-0000-00002B030000}"/>
    <cellStyle name="Note 3 2 4" xfId="1548" xr:uid="{00000000-0005-0000-0000-00002C030000}"/>
    <cellStyle name="Note 3 2 4 2" xfId="2220" xr:uid="{00000000-0005-0000-0000-00002D030000}"/>
    <cellStyle name="Note 3 2 4 2 2" xfId="6258" xr:uid="{C2192502-F974-40ED-A11A-1A1891FDF89B}"/>
    <cellStyle name="Note 3 2 4 2 3" xfId="6357" xr:uid="{F9DBED8C-C275-4AA8-9127-92D1882F4919}"/>
    <cellStyle name="Note 3 2 4 3" xfId="2423" xr:uid="{00000000-0005-0000-0000-00002E030000}"/>
    <cellStyle name="Note 3 2 4 3 2" xfId="6120" xr:uid="{0FBF1172-4F8C-4224-A287-A5A05F14D7F9}"/>
    <cellStyle name="Note 3 2 4 3 3" xfId="6040" xr:uid="{633E5BD3-C36E-4329-B8D2-921BC4D45603}"/>
    <cellStyle name="Note 3 2 4 4" xfId="2557" xr:uid="{00000000-0005-0000-0000-00002F030000}"/>
    <cellStyle name="Note 3 2 4 5" xfId="2320" xr:uid="{00000000-0005-0000-0000-000030030000}"/>
    <cellStyle name="Note 3 2 4 6" xfId="2891" xr:uid="{00000000-0005-0000-0000-000031030000}"/>
    <cellStyle name="Note 3 2 4 7" xfId="2782" xr:uid="{00000000-0005-0000-0000-000032030000}"/>
    <cellStyle name="Note 3 2 5" xfId="2123" xr:uid="{00000000-0005-0000-0000-000033030000}"/>
    <cellStyle name="Note 3 2 5 2" xfId="2727" xr:uid="{00000000-0005-0000-0000-000034030000}"/>
    <cellStyle name="Note 3 2 5 2 2" xfId="6236" xr:uid="{D399C9B9-198D-4D97-A3ED-0CB3066AC943}"/>
    <cellStyle name="Note 3 2 5 2 3" xfId="6335" xr:uid="{5E538411-BF32-4950-9784-E9E4926DE017}"/>
    <cellStyle name="Note 3 2 5 3" xfId="2837" xr:uid="{00000000-0005-0000-0000-000035030000}"/>
    <cellStyle name="Note 3 2 5 3 2" xfId="6010" xr:uid="{567ED8CE-56F1-476C-87CD-13A7945DF9C7}"/>
    <cellStyle name="Note 3 2 5 3 3" xfId="6288" xr:uid="{CFE78F46-32B7-4125-8D9E-CE5DFF0FC690}"/>
    <cellStyle name="Note 3 2 5 4" xfId="2941" xr:uid="{00000000-0005-0000-0000-000036030000}"/>
    <cellStyle name="Note 3 2 5 5" xfId="3064" xr:uid="{00000000-0005-0000-0000-000037030000}"/>
    <cellStyle name="Note 3 2 5 6" xfId="2715" xr:uid="{00000000-0005-0000-0000-000038030000}"/>
    <cellStyle name="Note 3 2 5 7" xfId="3213" xr:uid="{00000000-0005-0000-0000-000039030000}"/>
    <cellStyle name="Note 3 2 6" xfId="2104" xr:uid="{00000000-0005-0000-0000-00003A030000}"/>
    <cellStyle name="Note 3 2 6 2" xfId="1126" xr:uid="{00000000-0005-0000-0000-00003B030000}"/>
    <cellStyle name="Note 3 2 6 2 2" xfId="6262" xr:uid="{F16FF860-F36C-4D29-9454-4A3516EB24B6}"/>
    <cellStyle name="Note 3 2 6 2 3" xfId="6361" xr:uid="{0ED46001-A3A2-45B4-A355-5ACEDC570CA2}"/>
    <cellStyle name="Note 3 2 6 3" xfId="2818" xr:uid="{00000000-0005-0000-0000-00003C030000}"/>
    <cellStyle name="Note 3 2 6 3 2" xfId="5942" xr:uid="{EC64F65F-E8A9-4254-AF70-86A0CCFDEFF6}"/>
    <cellStyle name="Note 3 2 6 3 3" xfId="6045" xr:uid="{90296F2B-75C3-49D8-87B0-95ADEE17DAB7}"/>
    <cellStyle name="Note 3 2 6 4" xfId="2922" xr:uid="{00000000-0005-0000-0000-00003D030000}"/>
    <cellStyle name="Note 3 2 6 5" xfId="2191" xr:uid="{00000000-0005-0000-0000-00003E030000}"/>
    <cellStyle name="Note 3 2 6 6" xfId="790" xr:uid="{00000000-0005-0000-0000-00003F030000}"/>
    <cellStyle name="Note 3 2 6 7" xfId="3194" xr:uid="{00000000-0005-0000-0000-000040030000}"/>
    <cellStyle name="Note 3 2 7" xfId="944" xr:uid="{00000000-0005-0000-0000-000041030000}"/>
    <cellStyle name="Note 3 2 7 2" xfId="5988" xr:uid="{E9A37D7E-548F-407B-BF3E-D5E442387806}"/>
    <cellStyle name="Note 3 2 7 3" xfId="5163" xr:uid="{410C2CAB-ADA2-4D6F-9B0E-1BC32FDEB1E4}"/>
    <cellStyle name="Note 3 2 8" xfId="806" xr:uid="{00000000-0005-0000-0000-000042030000}"/>
    <cellStyle name="Note 3 2 8 2" xfId="5949" xr:uid="{09E7FA9C-2BC1-4746-859B-E96B7918D444}"/>
    <cellStyle name="Note 3 2 8 3" xfId="5161" xr:uid="{98464AEF-7282-49F9-BBA6-3C6A73531E69}"/>
    <cellStyle name="Note 3 2 9" xfId="2533" xr:uid="{00000000-0005-0000-0000-000043030000}"/>
    <cellStyle name="Note 3 2 9 2" xfId="6092" xr:uid="{C8CEF93B-E617-4568-A0F5-193E05424A70}"/>
    <cellStyle name="Note 3 2 9 3" xfId="5170" xr:uid="{31553A4E-4170-4CA4-BC57-20847D4C5275}"/>
    <cellStyle name="Note 3 3" xfId="570" xr:uid="{00000000-0005-0000-0000-000044030000}"/>
    <cellStyle name="Note 3 3 2" xfId="1573" xr:uid="{00000000-0005-0000-0000-000045030000}"/>
    <cellStyle name="Note 3 3 2 2" xfId="2223" xr:uid="{00000000-0005-0000-0000-000046030000}"/>
    <cellStyle name="Note 3 3 2 3" xfId="2213" xr:uid="{00000000-0005-0000-0000-000047030000}"/>
    <cellStyle name="Note 3 3 2 4" xfId="2464" xr:uid="{00000000-0005-0000-0000-000048030000}"/>
    <cellStyle name="Note 3 3 2 5" xfId="763" xr:uid="{00000000-0005-0000-0000-000049030000}"/>
    <cellStyle name="Note 3 3 2 6" xfId="2589" xr:uid="{00000000-0005-0000-0000-00004A030000}"/>
    <cellStyle name="Note 3 3 2 7" xfId="1074" xr:uid="{00000000-0005-0000-0000-00004B030000}"/>
    <cellStyle name="Note 3 3 3" xfId="2114" xr:uid="{00000000-0005-0000-0000-00004C030000}"/>
    <cellStyle name="Note 3 3 3 2" xfId="1091" xr:uid="{00000000-0005-0000-0000-00004D030000}"/>
    <cellStyle name="Note 3 3 3 3" xfId="2828" xr:uid="{00000000-0005-0000-0000-00004E030000}"/>
    <cellStyle name="Note 3 3 3 4" xfId="2932" xr:uid="{00000000-0005-0000-0000-00004F030000}"/>
    <cellStyle name="Note 3 3 3 5" xfId="3055" xr:uid="{00000000-0005-0000-0000-000050030000}"/>
    <cellStyle name="Note 3 3 3 6" xfId="2799" xr:uid="{00000000-0005-0000-0000-000051030000}"/>
    <cellStyle name="Note 3 3 3 7" xfId="3204" xr:uid="{00000000-0005-0000-0000-000052030000}"/>
    <cellStyle name="Note 3 3 4" xfId="1543" xr:uid="{00000000-0005-0000-0000-000053030000}"/>
    <cellStyle name="Note 3 3 4 2" xfId="2563" xr:uid="{00000000-0005-0000-0000-000054030000}"/>
    <cellStyle name="Note 3 3 4 3" xfId="2364" xr:uid="{00000000-0005-0000-0000-000055030000}"/>
    <cellStyle name="Note 3 3 4 4" xfId="2524" xr:uid="{00000000-0005-0000-0000-000056030000}"/>
    <cellStyle name="Note 3 3 4 5" xfId="1100" xr:uid="{00000000-0005-0000-0000-000057030000}"/>
    <cellStyle name="Note 3 3 4 6" xfId="818" xr:uid="{00000000-0005-0000-0000-000058030000}"/>
    <cellStyle name="Note 3 3 4 7" xfId="2450" xr:uid="{00000000-0005-0000-0000-000059030000}"/>
    <cellStyle name="Note 3 3 5" xfId="1140" xr:uid="{00000000-0005-0000-0000-00005A030000}"/>
    <cellStyle name="Note 3 3 6" xfId="2260" xr:uid="{00000000-0005-0000-0000-00005B030000}"/>
    <cellStyle name="Note 3 3 7" xfId="2702" xr:uid="{00000000-0005-0000-0000-00005C030000}"/>
    <cellStyle name="Note 3 4" xfId="1349" xr:uid="{00000000-0005-0000-0000-00005D030000}"/>
    <cellStyle name="Note 3 4 2" xfId="846" xr:uid="{00000000-0005-0000-0000-00005E030000}"/>
    <cellStyle name="Note 3 4 2 2" xfId="6257" xr:uid="{A695D01F-B1F7-45D8-AA1C-8CBC7E9D1EE2}"/>
    <cellStyle name="Note 3 4 2 3" xfId="6356" xr:uid="{791625B2-D2C8-4591-BC1C-92527758BC89}"/>
    <cellStyle name="Note 3 4 3" xfId="2453" xr:uid="{00000000-0005-0000-0000-00005F030000}"/>
    <cellStyle name="Note 3 4 3 2" xfId="6184" xr:uid="{E7A0BBBF-F3CE-483F-9216-C30672FD2B79}"/>
    <cellStyle name="Note 3 4 3 3" xfId="6036" xr:uid="{79E32366-DB23-4318-85D3-63B5B50A869C}"/>
    <cellStyle name="Note 3 4 4" xfId="2687" xr:uid="{00000000-0005-0000-0000-000060030000}"/>
    <cellStyle name="Note 3 4 5" xfId="2721" xr:uid="{00000000-0005-0000-0000-000061030000}"/>
    <cellStyle name="Note 3 4 6" xfId="1031" xr:uid="{00000000-0005-0000-0000-000062030000}"/>
    <cellStyle name="Note 3 4 7" xfId="2899" xr:uid="{00000000-0005-0000-0000-000063030000}"/>
    <cellStyle name="Note 3 5" xfId="1562" xr:uid="{00000000-0005-0000-0000-000064030000}"/>
    <cellStyle name="Note 3 5 2" xfId="2622" xr:uid="{00000000-0005-0000-0000-000065030000}"/>
    <cellStyle name="Note 3 5 2 2" xfId="6235" xr:uid="{1D8B0A56-1860-4665-861C-9F55FEC140FA}"/>
    <cellStyle name="Note 3 5 2 3" xfId="6334" xr:uid="{A7E63BBF-7488-4151-84C9-536152D20CD1}"/>
    <cellStyle name="Note 3 5 3" xfId="1116" xr:uid="{00000000-0005-0000-0000-000066030000}"/>
    <cellStyle name="Note 3 5 3 2" xfId="6127" xr:uid="{5295CD8A-8EDE-470A-A480-9F44D6C33A22}"/>
    <cellStyle name="Note 3 5 3 3" xfId="6307" xr:uid="{438A21DF-BC06-44B7-96C8-0075C9013E0E}"/>
    <cellStyle name="Note 3 5 4" xfId="2787" xr:uid="{00000000-0005-0000-0000-000067030000}"/>
    <cellStyle name="Note 3 5 5" xfId="1036" xr:uid="{00000000-0005-0000-0000-000068030000}"/>
    <cellStyle name="Note 3 5 6" xfId="2323" xr:uid="{00000000-0005-0000-0000-000069030000}"/>
    <cellStyle name="Note 3 5 7" xfId="2656" xr:uid="{00000000-0005-0000-0000-00006A030000}"/>
    <cellStyle name="Note 3 6" xfId="812" xr:uid="{00000000-0005-0000-0000-00006B030000}"/>
    <cellStyle name="Note 3 6 2" xfId="5872" xr:uid="{1F63CA29-DEAB-4F77-B1B8-6E27B483AAE2}"/>
    <cellStyle name="Note 3 6 2 2" xfId="6263" xr:uid="{607D5AAE-E867-4759-BB1E-744581D66E11}"/>
    <cellStyle name="Note 3 6 2 3" xfId="6362" xr:uid="{D1E8FD65-8AEC-4BED-B14D-5369C2690530}"/>
    <cellStyle name="Note 3 6 3" xfId="5863" xr:uid="{612CD435-D730-44BF-9F6F-BD9539B9B9D3}"/>
    <cellStyle name="Note 3 6 3 2" xfId="6167" xr:uid="{6E5D35F4-77AC-4E13-B828-CBF6EA121110}"/>
    <cellStyle name="Note 3 6 3 3" xfId="6077" xr:uid="{35EC37DA-7EF0-4F2D-9C8F-444210E7E3DA}"/>
    <cellStyle name="Note 3 6 4" xfId="6091" xr:uid="{50CCD9A9-2C50-4451-83CD-75B9FB9629AF}"/>
    <cellStyle name="Note 3 6 5" xfId="6302" xr:uid="{9A160FC7-FD29-4FF7-AFFD-5805F78DC79B}"/>
    <cellStyle name="Note 3 7" xfId="835" xr:uid="{00000000-0005-0000-0000-00006C030000}"/>
    <cellStyle name="Note 3 7 2" xfId="5951" xr:uid="{5BAF27AB-097A-4441-BD6C-70310A86895D}"/>
    <cellStyle name="Note 3 7 3" xfId="5877" xr:uid="{02B848F1-E6C4-42F7-BDB9-29E3ACB87FCA}"/>
    <cellStyle name="Note 3 8" xfId="2662" xr:uid="{00000000-0005-0000-0000-00006D030000}"/>
    <cellStyle name="Note 3 8 2" xfId="5958" xr:uid="{5F9D8C78-C77E-4D3F-92A0-E226C515A797}"/>
    <cellStyle name="Note 3 8 3" xfId="5875" xr:uid="{3293BE96-AF7B-40E9-850F-B6E1808EFCE6}"/>
    <cellStyle name="Note 3 9" xfId="826" xr:uid="{00000000-0005-0000-0000-00006E030000}"/>
    <cellStyle name="Note 3 9 2" xfId="6137" xr:uid="{AA518E7A-DF80-4810-A2DB-B566310DC22F}"/>
    <cellStyle name="Note 3 9 3" xfId="5985" xr:uid="{D12E62AF-58AE-44E8-86E9-E490F265EB3C}"/>
    <cellStyle name="Note 4" xfId="560" xr:uid="{00000000-0005-0000-0000-00006F030000}"/>
    <cellStyle name="Note 4 2" xfId="1563" xr:uid="{00000000-0005-0000-0000-000070030000}"/>
    <cellStyle name="Note 4 2 2" xfId="2531" xr:uid="{00000000-0005-0000-0000-000071030000}"/>
    <cellStyle name="Note 4 2 3" xfId="2325" xr:uid="{00000000-0005-0000-0000-000072030000}"/>
    <cellStyle name="Note 4 2 4" xfId="2480" xr:uid="{00000000-0005-0000-0000-000073030000}"/>
    <cellStyle name="Note 4 2 5" xfId="2441" xr:uid="{00000000-0005-0000-0000-000074030000}"/>
    <cellStyle name="Note 4 2 6" xfId="2800" xr:uid="{00000000-0005-0000-0000-000075030000}"/>
    <cellStyle name="Note 4 2 7" xfId="2494" xr:uid="{00000000-0005-0000-0000-000076030000}"/>
    <cellStyle name="Note 4 3" xfId="2110" xr:uid="{00000000-0005-0000-0000-000077030000}"/>
    <cellStyle name="Note 4 3 2" xfId="1120" xr:uid="{00000000-0005-0000-0000-000078030000}"/>
    <cellStyle name="Note 4 3 3" xfId="2824" xr:uid="{00000000-0005-0000-0000-000079030000}"/>
    <cellStyle name="Note 4 3 4" xfId="2928" xr:uid="{00000000-0005-0000-0000-00007A030000}"/>
    <cellStyle name="Note 4 3 5" xfId="1045" xr:uid="{00000000-0005-0000-0000-00007B030000}"/>
    <cellStyle name="Note 4 3 6" xfId="2603" xr:uid="{00000000-0005-0000-0000-00007C030000}"/>
    <cellStyle name="Note 4 3 7" xfId="3200" xr:uid="{00000000-0005-0000-0000-00007D030000}"/>
    <cellStyle name="Note 4 4" xfId="2101" xr:uid="{00000000-0005-0000-0000-00007E030000}"/>
    <cellStyle name="Note 4 4 2" xfId="2181" xr:uid="{00000000-0005-0000-0000-00007F030000}"/>
    <cellStyle name="Note 4 4 3" xfId="2815" xr:uid="{00000000-0005-0000-0000-000080030000}"/>
    <cellStyle name="Note 4 4 4" xfId="2919" xr:uid="{00000000-0005-0000-0000-000081030000}"/>
    <cellStyle name="Note 4 4 5" xfId="2352" xr:uid="{00000000-0005-0000-0000-000082030000}"/>
    <cellStyle name="Note 4 4 6" xfId="2465" xr:uid="{00000000-0005-0000-0000-000083030000}"/>
    <cellStyle name="Note 4 4 7" xfId="3191" xr:uid="{00000000-0005-0000-0000-000084030000}"/>
    <cellStyle name="Note 4 5" xfId="1130" xr:uid="{00000000-0005-0000-0000-000085030000}"/>
    <cellStyle name="Note 4 6" xfId="2255" xr:uid="{00000000-0005-0000-0000-000086030000}"/>
    <cellStyle name="Note 4 7" xfId="2438" xr:uid="{00000000-0005-0000-0000-000087030000}"/>
    <cellStyle name="Note 5" xfId="1332" xr:uid="{00000000-0005-0000-0000-000088030000}"/>
    <cellStyle name="Note 5 2" xfId="2526" xr:uid="{00000000-0005-0000-0000-000089030000}"/>
    <cellStyle name="Note 5 2 2" xfId="6259" xr:uid="{5206ECDA-D178-45BA-A036-BAF2CE92858E}"/>
    <cellStyle name="Note 5 2 3" xfId="6358" xr:uid="{688062D0-54C9-40F1-9F08-1A17B74ADA80}"/>
    <cellStyle name="Note 5 3" xfId="2625" xr:uid="{00000000-0005-0000-0000-00008A030000}"/>
    <cellStyle name="Note 5 3 2" xfId="6108" xr:uid="{B851E681-D1CC-4678-9671-56769FCE9268}"/>
    <cellStyle name="Note 5 3 3" xfId="6079" xr:uid="{3D925AD1-759C-437E-91DE-F5560231C013}"/>
    <cellStyle name="Note 5 4" xfId="1118" xr:uid="{00000000-0005-0000-0000-00008B030000}"/>
    <cellStyle name="Note 5 5" xfId="2658" xr:uid="{00000000-0005-0000-0000-00008C030000}"/>
    <cellStyle name="Note 5 6" xfId="2437" xr:uid="{00000000-0005-0000-0000-00008D030000}"/>
    <cellStyle name="Note 5 7" xfId="2293" xr:uid="{00000000-0005-0000-0000-00008E030000}"/>
    <cellStyle name="Note 6" xfId="446" xr:uid="{00000000-0005-0000-0000-00008F030000}"/>
    <cellStyle name="Note 7" xfId="1544" xr:uid="{00000000-0005-0000-0000-000090030000}"/>
    <cellStyle name="Note 7 2" xfId="2468" xr:uid="{00000000-0005-0000-0000-000091030000}"/>
    <cellStyle name="Note 7 3" xfId="2235" xr:uid="{00000000-0005-0000-0000-000092030000}"/>
    <cellStyle name="Note 7 4" xfId="2211" xr:uid="{00000000-0005-0000-0000-000093030000}"/>
    <cellStyle name="Note 7 5" xfId="1129" xr:uid="{00000000-0005-0000-0000-000094030000}"/>
    <cellStyle name="Note 7 6" xfId="2667" xr:uid="{00000000-0005-0000-0000-000095030000}"/>
    <cellStyle name="Note 7 7" xfId="2688" xr:uid="{00000000-0005-0000-0000-000096030000}"/>
    <cellStyle name="Note 8" xfId="774" xr:uid="{00000000-0005-0000-0000-000097030000}"/>
    <cellStyle name="Note 8 2" xfId="6033" xr:uid="{8B6FBF35-A6D7-45E7-B922-E9A0CCE2B06C}"/>
    <cellStyle name="Note 8 3" xfId="6311" xr:uid="{1F5403B7-FF16-476B-931A-D0A6FF6E60DF}"/>
    <cellStyle name="Note 9" xfId="1113" xr:uid="{00000000-0005-0000-0000-000098030000}"/>
    <cellStyle name="Note 9 2" xfId="6096" xr:uid="{61F52968-6A71-4347-9775-C276B28A1ECE}"/>
    <cellStyle name="Note 9 3" xfId="6309" xr:uid="{1CCBC297-EB50-4746-BDDB-BDD083DFF31C}"/>
    <cellStyle name="Odstotek 2" xfId="171" xr:uid="{00000000-0005-0000-0000-000099030000}"/>
    <cellStyle name="Odstotek 2 2" xfId="447" xr:uid="{00000000-0005-0000-0000-00009A030000}"/>
    <cellStyle name="Odstotek 3" xfId="1755" xr:uid="{00000000-0005-0000-0000-00009B030000}"/>
    <cellStyle name="Odstotek 4" xfId="3268" xr:uid="{D2606C22-F682-4608-B385-CC574404F9E8}"/>
    <cellStyle name="Opomba 2" xfId="124" xr:uid="{00000000-0005-0000-0000-00009C030000}"/>
    <cellStyle name="Opomba 2 10" xfId="2712" xr:uid="{00000000-0005-0000-0000-00009D030000}"/>
    <cellStyle name="Opomba 2 2" xfId="261" xr:uid="{00000000-0005-0000-0000-00009E030000}"/>
    <cellStyle name="Opomba 2 2 10" xfId="2367" xr:uid="{00000000-0005-0000-0000-00009F030000}"/>
    <cellStyle name="Opomba 2 2 11" xfId="5913" xr:uid="{AAEF9E97-67D2-49F7-86E7-8FBA814EE4C9}"/>
    <cellStyle name="Opomba 2 2 2" xfId="658" xr:uid="{00000000-0005-0000-0000-0000A0030000}"/>
    <cellStyle name="Opomba 2 2 2 2" xfId="1661" xr:uid="{00000000-0005-0000-0000-0000A1030000}"/>
    <cellStyle name="Opomba 2 2 2 2 2" xfId="2305" xr:uid="{00000000-0005-0000-0000-0000A2030000}"/>
    <cellStyle name="Opomba 2 2 2 2 3" xfId="1079" xr:uid="{00000000-0005-0000-0000-0000A3030000}"/>
    <cellStyle name="Opomba 2 2 2 2 4" xfId="2411" xr:uid="{00000000-0005-0000-0000-0000A4030000}"/>
    <cellStyle name="Opomba 2 2 2 2 5" xfId="2189" xr:uid="{00000000-0005-0000-0000-0000A5030000}"/>
    <cellStyle name="Opomba 2 2 2 2 6" xfId="1124" xr:uid="{00000000-0005-0000-0000-0000A6030000}"/>
    <cellStyle name="Opomba 2 2 2 2 7" xfId="3149" xr:uid="{00000000-0005-0000-0000-0000A7030000}"/>
    <cellStyle name="Opomba 2 2 2 3" xfId="2129" xr:uid="{00000000-0005-0000-0000-0000A8030000}"/>
    <cellStyle name="Opomba 2 2 2 3 2" xfId="2733" xr:uid="{00000000-0005-0000-0000-0000A9030000}"/>
    <cellStyle name="Opomba 2 2 2 3 3" xfId="2843" xr:uid="{00000000-0005-0000-0000-0000AA030000}"/>
    <cellStyle name="Opomba 2 2 2 3 4" xfId="2947" xr:uid="{00000000-0005-0000-0000-0000AB030000}"/>
    <cellStyle name="Opomba 2 2 2 3 5" xfId="3070" xr:uid="{00000000-0005-0000-0000-0000AC030000}"/>
    <cellStyle name="Opomba 2 2 2 3 6" xfId="3041" xr:uid="{00000000-0005-0000-0000-0000AD030000}"/>
    <cellStyle name="Opomba 2 2 2 3 7" xfId="3219" xr:uid="{00000000-0005-0000-0000-0000AE030000}"/>
    <cellStyle name="Opomba 2 2 2 4" xfId="2099" xr:uid="{00000000-0005-0000-0000-0000AF030000}"/>
    <cellStyle name="Opomba 2 2 2 4 2" xfId="1097" xr:uid="{00000000-0005-0000-0000-0000B0030000}"/>
    <cellStyle name="Opomba 2 2 2 4 3" xfId="2813" xr:uid="{00000000-0005-0000-0000-0000B1030000}"/>
    <cellStyle name="Opomba 2 2 2 4 4" xfId="2917" xr:uid="{00000000-0005-0000-0000-0000B2030000}"/>
    <cellStyle name="Opomba 2 2 2 4 5" xfId="2623" xr:uid="{00000000-0005-0000-0000-0000B3030000}"/>
    <cellStyle name="Opomba 2 2 2 4 6" xfId="2248" xr:uid="{00000000-0005-0000-0000-0000B4030000}"/>
    <cellStyle name="Opomba 2 2 2 4 7" xfId="3189" xr:uid="{00000000-0005-0000-0000-0000B5030000}"/>
    <cellStyle name="Opomba 2 2 2 5" xfId="1228" xr:uid="{00000000-0005-0000-0000-0000B6030000}"/>
    <cellStyle name="Opomba 2 2 2 6" xfId="2307" xr:uid="{00000000-0005-0000-0000-0000B7030000}"/>
    <cellStyle name="Opomba 2 2 2 7" xfId="2613" xr:uid="{00000000-0005-0000-0000-0000B8030000}"/>
    <cellStyle name="Opomba 2 2 3" xfId="1448" xr:uid="{00000000-0005-0000-0000-0000B9030000}"/>
    <cellStyle name="Opomba 2 2 3 2" xfId="2547" xr:uid="{00000000-0005-0000-0000-0000BA030000}"/>
    <cellStyle name="Opomba 2 2 3 2 2" xfId="6219" xr:uid="{93F9BEC2-B3DA-4D94-A914-96232FFD27E8}"/>
    <cellStyle name="Opomba 2 2 3 2 3" xfId="6065" xr:uid="{AAC8C30B-A7B0-4528-B340-D9EE8CA78D8F}"/>
    <cellStyle name="Opomba 2 2 3 3" xfId="2237" xr:uid="{00000000-0005-0000-0000-0000BB030000}"/>
    <cellStyle name="Opomba 2 2 3 3 2" xfId="6112" xr:uid="{E885784B-1E20-41C1-8EAE-23AF38214B9A}"/>
    <cellStyle name="Opomba 2 2 3 3 3" xfId="5885" xr:uid="{F0931853-14D4-41E6-AC98-D3114DCA383E}"/>
    <cellStyle name="Opomba 2 2 3 4" xfId="1055" xr:uid="{00000000-0005-0000-0000-0000BC030000}"/>
    <cellStyle name="Opomba 2 2 3 5" xfId="1098" xr:uid="{00000000-0005-0000-0000-0000BD030000}"/>
    <cellStyle name="Opomba 2 2 3 6" xfId="2607" xr:uid="{00000000-0005-0000-0000-0000BE030000}"/>
    <cellStyle name="Opomba 2 2 3 7" xfId="2410" xr:uid="{00000000-0005-0000-0000-0000BF030000}"/>
    <cellStyle name="Opomba 2 2 4" xfId="1358" xr:uid="{00000000-0005-0000-0000-0000C0030000}"/>
    <cellStyle name="Opomba 2 2 4 2" xfId="2606" xr:uid="{00000000-0005-0000-0000-0000C1030000}"/>
    <cellStyle name="Opomba 2 2 4 2 2" xfId="6206" xr:uid="{9F82DF32-4EDE-4141-A666-DA430D0A3CD2}"/>
    <cellStyle name="Opomba 2 2 4 2 3" xfId="5914" xr:uid="{4BCEE596-9A4A-4517-B3B7-72C9E297DD12}"/>
    <cellStyle name="Opomba 2 2 4 3" xfId="2542" xr:uid="{00000000-0005-0000-0000-0000C2030000}"/>
    <cellStyle name="Opomba 2 2 4 3 2" xfId="5932" xr:uid="{CED2D37A-F87A-4B6B-8219-8E6CCAD8ED9B}"/>
    <cellStyle name="Opomba 2 2 4 3 3" xfId="6054" xr:uid="{625B524D-52A0-4D86-8D57-C50649EF5F13}"/>
    <cellStyle name="Opomba 2 2 4 4" xfId="2421" xr:uid="{00000000-0005-0000-0000-0000C3030000}"/>
    <cellStyle name="Opomba 2 2 4 5" xfId="2366" xr:uid="{00000000-0005-0000-0000-0000C4030000}"/>
    <cellStyle name="Opomba 2 2 4 6" xfId="766" xr:uid="{00000000-0005-0000-0000-0000C5030000}"/>
    <cellStyle name="Opomba 2 2 4 7" xfId="843" xr:uid="{00000000-0005-0000-0000-0000C6030000}"/>
    <cellStyle name="Opomba 2 2 5" xfId="2106" xr:uid="{00000000-0005-0000-0000-0000C7030000}"/>
    <cellStyle name="Opomba 2 2 5 2" xfId="1127" xr:uid="{00000000-0005-0000-0000-0000C8030000}"/>
    <cellStyle name="Opomba 2 2 5 2 2" xfId="6155" xr:uid="{D7BFB53A-5908-4C73-AC37-E4FEE00C5585}"/>
    <cellStyle name="Opomba 2 2 5 2 3" xfId="6046" xr:uid="{93336849-7738-4905-B6FE-CA0165D52523}"/>
    <cellStyle name="Opomba 2 2 5 3" xfId="2820" xr:uid="{00000000-0005-0000-0000-0000C9030000}"/>
    <cellStyle name="Opomba 2 2 5 3 2" xfId="6135" xr:uid="{451D3BDD-AB43-4312-A824-D8EF90B79642}"/>
    <cellStyle name="Opomba 2 2 5 3 3" xfId="5874" xr:uid="{B6FE3422-668D-4EA4-949B-89252ADE9EFE}"/>
    <cellStyle name="Opomba 2 2 5 4" xfId="2924" xr:uid="{00000000-0005-0000-0000-0000CA030000}"/>
    <cellStyle name="Opomba 2 2 5 5" xfId="2462" xr:uid="{00000000-0005-0000-0000-0000CB030000}"/>
    <cellStyle name="Opomba 2 2 5 6" xfId="2790" xr:uid="{00000000-0005-0000-0000-0000CC030000}"/>
    <cellStyle name="Opomba 2 2 5 7" xfId="3196" xr:uid="{00000000-0005-0000-0000-0000CD030000}"/>
    <cellStyle name="Opomba 2 2 6" xfId="2146" xr:uid="{00000000-0005-0000-0000-0000CE030000}"/>
    <cellStyle name="Opomba 2 2 6 2" xfId="2750" xr:uid="{00000000-0005-0000-0000-0000CF030000}"/>
    <cellStyle name="Opomba 2 2 6 2 2" xfId="6248" xr:uid="{E3943C5C-F2FB-401F-B346-B5E580ADC475}"/>
    <cellStyle name="Opomba 2 2 6 2 3" xfId="6347" xr:uid="{052BE69C-F302-4A9A-B6D1-182C53FE7664}"/>
    <cellStyle name="Opomba 2 2 6 3" xfId="2860" xr:uid="{00000000-0005-0000-0000-0000D0030000}"/>
    <cellStyle name="Opomba 2 2 6 3 2" xfId="6173" xr:uid="{8E1A9365-4C50-40E5-A31C-FFAF2212680A}"/>
    <cellStyle name="Opomba 2 2 6 3 3" xfId="5907" xr:uid="{8AFDB9D9-C312-439A-A02B-44265649258E}"/>
    <cellStyle name="Opomba 2 2 6 4" xfId="2964" xr:uid="{00000000-0005-0000-0000-0000D1030000}"/>
    <cellStyle name="Opomba 2 2 6 5" xfId="3087" xr:uid="{00000000-0005-0000-0000-0000D2030000}"/>
    <cellStyle name="Opomba 2 2 6 6" xfId="3159" xr:uid="{00000000-0005-0000-0000-0000D3030000}"/>
    <cellStyle name="Opomba 2 2 6 7" xfId="3236" xr:uid="{00000000-0005-0000-0000-0000D4030000}"/>
    <cellStyle name="Opomba 2 2 7" xfId="937" xr:uid="{00000000-0005-0000-0000-0000D5030000}"/>
    <cellStyle name="Opomba 2 2 7 2" xfId="5981" xr:uid="{D846CABF-F47E-4891-93BC-CB76B8EA0944}"/>
    <cellStyle name="Opomba 2 2 7 3" xfId="5878" xr:uid="{2068426D-E2B8-4E5A-B68C-209930EA4850}"/>
    <cellStyle name="Opomba 2 2 8" xfId="854" xr:uid="{00000000-0005-0000-0000-0000D6030000}"/>
    <cellStyle name="Opomba 2 2 8 2" xfId="5965" xr:uid="{F2C2FABD-727F-4498-BE01-AE9328C0B831}"/>
    <cellStyle name="Opomba 2 2 8 3" xfId="6060" xr:uid="{343A5A90-AF4A-4DD7-BA1C-E4E40F4ADE63}"/>
    <cellStyle name="Opomba 2 2 9" xfId="2804" xr:uid="{00000000-0005-0000-0000-0000D7030000}"/>
    <cellStyle name="Opomba 2 2 9 2" xfId="6194" xr:uid="{83C7F022-2F30-4543-B1B6-D6E79FA64C70}"/>
    <cellStyle name="Opomba 2 2 9 3" xfId="5910" xr:uid="{F93EE2CD-3AC4-47DA-929F-EDD89F448EB9}"/>
    <cellStyle name="Opomba 2 3" xfId="448" xr:uid="{00000000-0005-0000-0000-0000D8030000}"/>
    <cellStyle name="Opomba 2 4" xfId="573" xr:uid="{00000000-0005-0000-0000-0000D9030000}"/>
    <cellStyle name="Opomba 2 4 2" xfId="1576" xr:uid="{00000000-0005-0000-0000-0000DA030000}"/>
    <cellStyle name="Opomba 2 4 2 2" xfId="2517" xr:uid="{00000000-0005-0000-0000-0000DB030000}"/>
    <cellStyle name="Opomba 2 4 2 3" xfId="2471" xr:uid="{00000000-0005-0000-0000-0000DC030000}"/>
    <cellStyle name="Opomba 2 4 2 4" xfId="2486" xr:uid="{00000000-0005-0000-0000-0000DD030000}"/>
    <cellStyle name="Opomba 2 4 2 5" xfId="2357" xr:uid="{00000000-0005-0000-0000-0000DE030000}"/>
    <cellStyle name="Opomba 2 4 2 6" xfId="2797" xr:uid="{00000000-0005-0000-0000-0000DF030000}"/>
    <cellStyle name="Opomba 2 4 2 7" xfId="3150" xr:uid="{00000000-0005-0000-0000-0000E0030000}"/>
    <cellStyle name="Opomba 2 4 3" xfId="2116" xr:uid="{00000000-0005-0000-0000-0000E1030000}"/>
    <cellStyle name="Opomba 2 4 3 2" xfId="1090" xr:uid="{00000000-0005-0000-0000-0000E2030000}"/>
    <cellStyle name="Opomba 2 4 3 3" xfId="2830" xr:uid="{00000000-0005-0000-0000-0000E3030000}"/>
    <cellStyle name="Opomba 2 4 3 4" xfId="2934" xr:uid="{00000000-0005-0000-0000-0000E4030000}"/>
    <cellStyle name="Opomba 2 4 3 5" xfId="3057" xr:uid="{00000000-0005-0000-0000-0000E5030000}"/>
    <cellStyle name="Opomba 2 4 3 6" xfId="2535" xr:uid="{00000000-0005-0000-0000-0000E6030000}"/>
    <cellStyle name="Opomba 2 4 3 7" xfId="3206" xr:uid="{00000000-0005-0000-0000-0000E7030000}"/>
    <cellStyle name="Opomba 2 4 4" xfId="2149" xr:uid="{00000000-0005-0000-0000-0000E8030000}"/>
    <cellStyle name="Opomba 2 4 4 2" xfId="2753" xr:uid="{00000000-0005-0000-0000-0000E9030000}"/>
    <cellStyle name="Opomba 2 4 4 3" xfId="2863" xr:uid="{00000000-0005-0000-0000-0000EA030000}"/>
    <cellStyle name="Opomba 2 4 4 4" xfId="2967" xr:uid="{00000000-0005-0000-0000-0000EB030000}"/>
    <cellStyle name="Opomba 2 4 4 5" xfId="3090" xr:uid="{00000000-0005-0000-0000-0000EC030000}"/>
    <cellStyle name="Opomba 2 4 4 6" xfId="3162" xr:uid="{00000000-0005-0000-0000-0000ED030000}"/>
    <cellStyle name="Opomba 2 4 4 7" xfId="3239" xr:uid="{00000000-0005-0000-0000-0000EE030000}"/>
    <cellStyle name="Opomba 2 4 5" xfId="1143" xr:uid="{00000000-0005-0000-0000-0000EF030000}"/>
    <cellStyle name="Opomba 2 4 6" xfId="2262" xr:uid="{00000000-0005-0000-0000-0000F0030000}"/>
    <cellStyle name="Opomba 2 4 7" xfId="2503" xr:uid="{00000000-0005-0000-0000-0000F1030000}"/>
    <cellStyle name="Opomba 2 5" xfId="1353" xr:uid="{00000000-0005-0000-0000-0000F2030000}"/>
    <cellStyle name="Opomba 2 5 2" xfId="2472" xr:uid="{00000000-0005-0000-0000-0000F3030000}"/>
    <cellStyle name="Opomba 2 5 2 2" xfId="6196" xr:uid="{ADC3B277-5C8B-4070-846C-B7B17EBCF0CA}"/>
    <cellStyle name="Opomba 2 5 2 3" xfId="5924" xr:uid="{283627E6-09AF-4C76-B01A-29EE8F323556}"/>
    <cellStyle name="Opomba 2 5 3" xfId="2426" xr:uid="{00000000-0005-0000-0000-0000F4030000}"/>
    <cellStyle name="Opomba 2 5 3 2" xfId="6182" xr:uid="{E4680F3D-F731-4325-834D-C6486AE316DD}"/>
    <cellStyle name="Opomba 2 5 3 3" xfId="5904" xr:uid="{7699048E-2BCD-4C83-96FF-779259856F24}"/>
    <cellStyle name="Opomba 2 5 4" xfId="1087" xr:uid="{00000000-0005-0000-0000-0000F5030000}"/>
    <cellStyle name="Opomba 2 5 5" xfId="2414" xr:uid="{00000000-0005-0000-0000-0000F6030000}"/>
    <cellStyle name="Opomba 2 5 6" xfId="3040" xr:uid="{00000000-0005-0000-0000-0000F7030000}"/>
    <cellStyle name="Opomba 2 5 7" xfId="3117" xr:uid="{00000000-0005-0000-0000-0000F8030000}"/>
    <cellStyle name="Opomba 2 6" xfId="1346" xr:uid="{00000000-0005-0000-0000-0000F9030000}"/>
    <cellStyle name="Opomba 2 6 2" xfId="2354" xr:uid="{00000000-0005-0000-0000-0000FA030000}"/>
    <cellStyle name="Opomba 2 6 3" xfId="2569" xr:uid="{00000000-0005-0000-0000-0000FB030000}"/>
    <cellStyle name="Opomba 2 6 4" xfId="2639" xr:uid="{00000000-0005-0000-0000-0000FC030000}"/>
    <cellStyle name="Opomba 2 6 5" xfId="2683" xr:uid="{00000000-0005-0000-0000-0000FD030000}"/>
    <cellStyle name="Opomba 2 6 6" xfId="2458" xr:uid="{00000000-0005-0000-0000-0000FE030000}"/>
    <cellStyle name="Opomba 2 6 7" xfId="2784" xr:uid="{00000000-0005-0000-0000-0000FF030000}"/>
    <cellStyle name="Opomba 2 7" xfId="823" xr:uid="{00000000-0005-0000-0000-000000040000}"/>
    <cellStyle name="Opomba 2 7 2" xfId="5955" xr:uid="{B1D2D1F2-3946-42F7-8FAF-2E2A3537533F}"/>
    <cellStyle name="Opomba 2 7 3" xfId="6274" xr:uid="{0BBF7F3F-4E2F-45B6-9931-36717EB3159A}"/>
    <cellStyle name="Opomba 2 8" xfId="827" xr:uid="{00000000-0005-0000-0000-000001040000}"/>
    <cellStyle name="Opomba 2 8 2" xfId="6097" xr:uid="{721596EA-96D2-4CDD-934D-09156A2CDC61}"/>
    <cellStyle name="Opomba 2 8 3" xfId="6272" xr:uid="{5C51091E-650E-444E-BD8F-8CB8A4242E9F}"/>
    <cellStyle name="Opomba 2 9" xfId="2390" xr:uid="{00000000-0005-0000-0000-000002040000}"/>
    <cellStyle name="Opozorilo 2" xfId="125" xr:uid="{00000000-0005-0000-0000-000003040000}"/>
    <cellStyle name="Opozorilo 2 2" xfId="449" xr:uid="{00000000-0005-0000-0000-000004040000}"/>
    <cellStyle name="Output" xfId="47" xr:uid="{00000000-0005-0000-0000-000005040000}"/>
    <cellStyle name="Output 10" xfId="1111" xr:uid="{00000000-0005-0000-0000-000006040000}"/>
    <cellStyle name="Output 10 2" xfId="5934" xr:uid="{05841FAD-2039-4514-840C-A7B38307353A}"/>
    <cellStyle name="Output 10 3" xfId="6081" xr:uid="{5EF0A20F-813F-4A3C-9457-AC327E71C45D}"/>
    <cellStyle name="Output 11" xfId="1073" xr:uid="{00000000-0005-0000-0000-000007040000}"/>
    <cellStyle name="Output 11 2" xfId="6032" xr:uid="{C675E9A9-58F3-4EAD-B0E2-7C851BDA812C}"/>
    <cellStyle name="Output 11 3" xfId="5171" xr:uid="{994844D7-BCB5-43A0-80ED-6188C9517CEA}"/>
    <cellStyle name="Output 12" xfId="2348" xr:uid="{00000000-0005-0000-0000-000008040000}"/>
    <cellStyle name="Output 12 2" xfId="6013" xr:uid="{4EE0EEFB-60E3-4E37-BF60-3E148DF1F7FE}"/>
    <cellStyle name="Output 12 3" xfId="6284" xr:uid="{F4CBE9B9-64F2-46AA-9B0A-C0BA8C980057}"/>
    <cellStyle name="Output 13" xfId="2631" xr:uid="{00000000-0005-0000-0000-000009040000}"/>
    <cellStyle name="Output 2" xfId="201" xr:uid="{00000000-0005-0000-0000-00000A040000}"/>
    <cellStyle name="Output 2 10" xfId="1112" xr:uid="{00000000-0005-0000-0000-00000B040000}"/>
    <cellStyle name="Output 2 10 2" xfId="6022" xr:uid="{F20D97B5-B8B1-4619-99DF-BB11320264CC}"/>
    <cellStyle name="Output 2 10 3" xfId="6056" xr:uid="{E004BF9E-0C86-4AC9-B056-950480B4990F}"/>
    <cellStyle name="Output 2 11" xfId="2210" xr:uid="{00000000-0005-0000-0000-00000C040000}"/>
    <cellStyle name="Output 2 11 2" xfId="6189" xr:uid="{3D4C1CFB-FB79-48CF-A93A-D6714A9CF6A0}"/>
    <cellStyle name="Output 2 11 3" xfId="5895" xr:uid="{E26E6A34-B6B9-43AA-BC99-08ED034B5FF1}"/>
    <cellStyle name="Output 2 12" xfId="2473" xr:uid="{00000000-0005-0000-0000-00000D040000}"/>
    <cellStyle name="Output 2 2" xfId="298" xr:uid="{00000000-0005-0000-0000-00000E040000}"/>
    <cellStyle name="Output 2 2 10" xfId="768" xr:uid="{00000000-0005-0000-0000-00000F040000}"/>
    <cellStyle name="Output 2 2 11" xfId="2723" xr:uid="{00000000-0005-0000-0000-000010040000}"/>
    <cellStyle name="Output 2 2 2" xfId="695" xr:uid="{00000000-0005-0000-0000-000011040000}"/>
    <cellStyle name="Output 2 2 2 2" xfId="1698" xr:uid="{00000000-0005-0000-0000-000012040000}"/>
    <cellStyle name="Output 2 2 2 2 2" xfId="2710" xr:uid="{00000000-0005-0000-0000-000013040000}"/>
    <cellStyle name="Output 2 2 2 2 3" xfId="2602" xr:uid="{00000000-0005-0000-0000-000014040000}"/>
    <cellStyle name="Output 2 2 2 2 4" xfId="2496" xr:uid="{00000000-0005-0000-0000-000015040000}"/>
    <cellStyle name="Output 2 2 2 2 5" xfId="3038" xr:uid="{00000000-0005-0000-0000-000016040000}"/>
    <cellStyle name="Output 2 2 2 2 6" xfId="1077" xr:uid="{00000000-0005-0000-0000-000017040000}"/>
    <cellStyle name="Output 2 2 2 2 7" xfId="2803" xr:uid="{00000000-0005-0000-0000-000018040000}"/>
    <cellStyle name="Output 2 2 2 2 8" xfId="2271" xr:uid="{00000000-0005-0000-0000-000019040000}"/>
    <cellStyle name="Output 2 2 2 3" xfId="2142" xr:uid="{00000000-0005-0000-0000-00001A040000}"/>
    <cellStyle name="Output 2 2 2 3 2" xfId="2746" xr:uid="{00000000-0005-0000-0000-00001B040000}"/>
    <cellStyle name="Output 2 2 2 3 3" xfId="2856" xr:uid="{00000000-0005-0000-0000-00001C040000}"/>
    <cellStyle name="Output 2 2 2 3 4" xfId="2960" xr:uid="{00000000-0005-0000-0000-00001D040000}"/>
    <cellStyle name="Output 2 2 2 3 5" xfId="3083" xr:uid="{00000000-0005-0000-0000-00001E040000}"/>
    <cellStyle name="Output 2 2 2 3 6" xfId="3144" xr:uid="{00000000-0005-0000-0000-00001F040000}"/>
    <cellStyle name="Output 2 2 2 3 7" xfId="3155" xr:uid="{00000000-0005-0000-0000-000020040000}"/>
    <cellStyle name="Output 2 2 2 3 8" xfId="3232" xr:uid="{00000000-0005-0000-0000-000021040000}"/>
    <cellStyle name="Output 2 2 2 4" xfId="2145" xr:uid="{00000000-0005-0000-0000-000022040000}"/>
    <cellStyle name="Output 2 2 2 4 2" xfId="2749" xr:uid="{00000000-0005-0000-0000-000023040000}"/>
    <cellStyle name="Output 2 2 2 4 3" xfId="2859" xr:uid="{00000000-0005-0000-0000-000024040000}"/>
    <cellStyle name="Output 2 2 2 4 4" xfId="2963" xr:uid="{00000000-0005-0000-0000-000025040000}"/>
    <cellStyle name="Output 2 2 2 4 5" xfId="3086" xr:uid="{00000000-0005-0000-0000-000026040000}"/>
    <cellStyle name="Output 2 2 2 4 6" xfId="3145" xr:uid="{00000000-0005-0000-0000-000027040000}"/>
    <cellStyle name="Output 2 2 2 4 7" xfId="3158" xr:uid="{00000000-0005-0000-0000-000028040000}"/>
    <cellStyle name="Output 2 2 2 4 8" xfId="3235" xr:uid="{00000000-0005-0000-0000-000029040000}"/>
    <cellStyle name="Output 2 2 2 5" xfId="2169" xr:uid="{00000000-0005-0000-0000-00002A040000}"/>
    <cellStyle name="Output 2 2 2 5 2" xfId="2773" xr:uid="{00000000-0005-0000-0000-00002B040000}"/>
    <cellStyle name="Output 2 2 2 5 3" xfId="2883" xr:uid="{00000000-0005-0000-0000-00002C040000}"/>
    <cellStyle name="Output 2 2 2 5 4" xfId="2987" xr:uid="{00000000-0005-0000-0000-00002D040000}"/>
    <cellStyle name="Output 2 2 2 5 5" xfId="3050" xr:uid="{00000000-0005-0000-0000-00002E040000}"/>
    <cellStyle name="Output 2 2 2 5 6" xfId="3110" xr:uid="{00000000-0005-0000-0000-00002F040000}"/>
    <cellStyle name="Output 2 2 2 5 7" xfId="3182" xr:uid="{00000000-0005-0000-0000-000030040000}"/>
    <cellStyle name="Output 2 2 2 5 8" xfId="3259" xr:uid="{00000000-0005-0000-0000-000031040000}"/>
    <cellStyle name="Output 2 2 2 6" xfId="1265" xr:uid="{00000000-0005-0000-0000-000032040000}"/>
    <cellStyle name="Output 2 2 2 7" xfId="2332" xr:uid="{00000000-0005-0000-0000-000033040000}"/>
    <cellStyle name="Output 2 2 2 8" xfId="2245" xr:uid="{00000000-0005-0000-0000-000034040000}"/>
    <cellStyle name="Output 2 2 2 9" xfId="2405" xr:uid="{00000000-0005-0000-0000-000035040000}"/>
    <cellStyle name="Output 2 2 3" xfId="1485" xr:uid="{00000000-0005-0000-0000-000036040000}"/>
    <cellStyle name="Output 2 2 3 2" xfId="2378" xr:uid="{00000000-0005-0000-0000-000037040000}"/>
    <cellStyle name="Output 2 2 3 2 2" xfId="6186" xr:uid="{B82A340C-DBE8-4A46-A8D6-65FA583C3210}"/>
    <cellStyle name="Output 2 2 3 2 3" xfId="6062" xr:uid="{1243FDDF-057D-4528-AF8F-4874DD4B6212}"/>
    <cellStyle name="Output 2 2 3 3" xfId="1115" xr:uid="{00000000-0005-0000-0000-000038040000}"/>
    <cellStyle name="Output 2 2 3 3 2" xfId="6195" xr:uid="{7918A46B-8E96-4C28-82C8-41B7B822A2A5}"/>
    <cellStyle name="Output 2 2 3 3 3" xfId="6042" xr:uid="{B7CF4814-A482-44C9-9E1B-A98EBE2BD4B4}"/>
    <cellStyle name="Output 2 2 3 4" xfId="2778" xr:uid="{00000000-0005-0000-0000-000039040000}"/>
    <cellStyle name="Output 2 2 3 5" xfId="759" xr:uid="{00000000-0005-0000-0000-00003A040000}"/>
    <cellStyle name="Output 2 2 3 6" xfId="2289" xr:uid="{00000000-0005-0000-0000-00003B040000}"/>
    <cellStyle name="Output 2 2 3 7" xfId="2893" xr:uid="{00000000-0005-0000-0000-00003C040000}"/>
    <cellStyle name="Output 2 2 3 8" xfId="2469" xr:uid="{00000000-0005-0000-0000-00003D040000}"/>
    <cellStyle name="Output 2 2 4" xfId="1545" xr:uid="{00000000-0005-0000-0000-00003E040000}"/>
    <cellStyle name="Output 2 2 4 2" xfId="2645" xr:uid="{00000000-0005-0000-0000-00003F040000}"/>
    <cellStyle name="Output 2 2 4 2 2" xfId="6162" xr:uid="{DD224B05-E0E9-4612-84A2-BF005E0A774F}"/>
    <cellStyle name="Output 2 2 4 2 3" xfId="5899" xr:uid="{B2D7384B-8E9D-4DAD-A113-52955A65545B}"/>
    <cellStyle name="Output 2 2 4 3" xfId="2439" xr:uid="{00000000-0005-0000-0000-000040040000}"/>
    <cellStyle name="Output 2 2 4 3 2" xfId="6129" xr:uid="{9090B9E3-AD58-4206-A775-4E18D8D646A5}"/>
    <cellStyle name="Output 2 2 4 3 3" xfId="6273" xr:uid="{193B64E7-3539-4642-A509-8C806A063D5F}"/>
    <cellStyle name="Output 2 2 4 4" xfId="2202" xr:uid="{00000000-0005-0000-0000-000041040000}"/>
    <cellStyle name="Output 2 2 4 5" xfId="2586" xr:uid="{00000000-0005-0000-0000-000042040000}"/>
    <cellStyle name="Output 2 2 4 6" xfId="2456" xr:uid="{00000000-0005-0000-0000-000043040000}"/>
    <cellStyle name="Output 2 2 4 7" xfId="2552" xr:uid="{00000000-0005-0000-0000-000044040000}"/>
    <cellStyle name="Output 2 2 4 8" xfId="798" xr:uid="{00000000-0005-0000-0000-000045040000}"/>
    <cellStyle name="Output 2 2 5" xfId="2153" xr:uid="{00000000-0005-0000-0000-000046040000}"/>
    <cellStyle name="Output 2 2 5 2" xfId="2757" xr:uid="{00000000-0005-0000-0000-000047040000}"/>
    <cellStyle name="Output 2 2 5 2 2" xfId="6247" xr:uid="{8C929EAC-0B7A-4433-A4BE-F7C9CC80FBD5}"/>
    <cellStyle name="Output 2 2 5 2 3" xfId="6346" xr:uid="{F732791D-C99C-4880-8961-EAFDDE15D531}"/>
    <cellStyle name="Output 2 2 5 3" xfId="2867" xr:uid="{00000000-0005-0000-0000-000048040000}"/>
    <cellStyle name="Output 2 2 5 3 2" xfId="6116" xr:uid="{9CE2B295-5D7E-417C-B269-49146715D201}"/>
    <cellStyle name="Output 2 2 5 3 3" xfId="5179" xr:uid="{613AC933-7788-4A11-9DC7-D25564341966}"/>
    <cellStyle name="Output 2 2 5 4" xfId="2971" xr:uid="{00000000-0005-0000-0000-000049040000}"/>
    <cellStyle name="Output 2 2 5 5" xfId="3094" xr:uid="{00000000-0005-0000-0000-00004A040000}"/>
    <cellStyle name="Output 2 2 5 6" xfId="3147" xr:uid="{00000000-0005-0000-0000-00004B040000}"/>
    <cellStyle name="Output 2 2 5 7" xfId="3166" xr:uid="{00000000-0005-0000-0000-00004C040000}"/>
    <cellStyle name="Output 2 2 5 8" xfId="3243" xr:uid="{00000000-0005-0000-0000-00004D040000}"/>
    <cellStyle name="Output 2 2 6" xfId="1559" xr:uid="{00000000-0005-0000-0000-00004E040000}"/>
    <cellStyle name="Output 2 2 6 2" xfId="2288" xr:uid="{00000000-0005-0000-0000-00004F040000}"/>
    <cellStyle name="Output 2 2 6 2 2" xfId="6221" xr:uid="{3071A2A5-673A-4A4B-8ADF-BD6853DFE457}"/>
    <cellStyle name="Output 2 2 6 2 3" xfId="5966" xr:uid="{E9CBBC38-7666-4890-A956-A15C5D3B8F50}"/>
    <cellStyle name="Output 2 2 6 3" xfId="2226" xr:uid="{00000000-0005-0000-0000-000050040000}"/>
    <cellStyle name="Output 2 2 6 3 2" xfId="6007" xr:uid="{DF943B7B-0588-4F99-A2DA-2ED813F57A19}"/>
    <cellStyle name="Output 2 2 6 3 3" xfId="6314" xr:uid="{48E72E34-1ECF-40C2-BAC1-9E0CADA0B3AA}"/>
    <cellStyle name="Output 2 2 6 4" xfId="1081" xr:uid="{00000000-0005-0000-0000-000051040000}"/>
    <cellStyle name="Output 2 2 6 5" xfId="2896" xr:uid="{00000000-0005-0000-0000-000052040000}"/>
    <cellStyle name="Output 2 2 6 6" xfId="2670" xr:uid="{00000000-0005-0000-0000-000053040000}"/>
    <cellStyle name="Output 2 2 6 7" xfId="2691" xr:uid="{00000000-0005-0000-0000-000054040000}"/>
    <cellStyle name="Output 2 2 6 8" xfId="3045" xr:uid="{00000000-0005-0000-0000-000055040000}"/>
    <cellStyle name="Output 2 2 7" xfId="974" xr:uid="{00000000-0005-0000-0000-000056040000}"/>
    <cellStyle name="Output 2 2 7 2" xfId="5997" xr:uid="{61FCAB42-1B2B-4556-B91E-16678969CF13}"/>
    <cellStyle name="Output 2 2 7 3" xfId="6049" xr:uid="{90DB248E-9715-4913-A57A-6E6CFBCBF75C}"/>
    <cellStyle name="Output 2 2 8" xfId="761" xr:uid="{00000000-0005-0000-0000-000057040000}"/>
    <cellStyle name="Output 2 2 8 2" xfId="5927" xr:uid="{99740F98-72D6-41EA-8656-8F68E42BEB22}"/>
    <cellStyle name="Output 2 2 8 3" xfId="6270" xr:uid="{2F375EC2-1579-42DC-B6F5-DF2E562D09D1}"/>
    <cellStyle name="Output 2 2 9" xfId="2345" xr:uid="{00000000-0005-0000-0000-000058040000}"/>
    <cellStyle name="Output 2 2 9 2" xfId="5954" xr:uid="{0321F3D0-FB74-4F57-ADCF-97131159853B}"/>
    <cellStyle name="Output 2 2 9 3" xfId="6006" xr:uid="{CBE8F224-C8EE-484A-84D8-8736963FC63F}"/>
    <cellStyle name="Output 2 3" xfId="451" xr:uid="{00000000-0005-0000-0000-000059040000}"/>
    <cellStyle name="Output 2 4" xfId="600" xr:uid="{00000000-0005-0000-0000-00005A040000}"/>
    <cellStyle name="Output 2 4 2" xfId="1603" xr:uid="{00000000-0005-0000-0000-00005B040000}"/>
    <cellStyle name="Output 2 4 2 2" xfId="2682" xr:uid="{00000000-0005-0000-0000-00005C040000}"/>
    <cellStyle name="Output 2 4 2 3" xfId="2295" xr:uid="{00000000-0005-0000-0000-00005D040000}"/>
    <cellStyle name="Output 2 4 2 4" xfId="2621" xr:uid="{00000000-0005-0000-0000-00005E040000}"/>
    <cellStyle name="Output 2 4 2 5" xfId="3015" xr:uid="{00000000-0005-0000-0000-00005F040000}"/>
    <cellStyle name="Output 2 4 2 6" xfId="1117" xr:uid="{00000000-0005-0000-0000-000060040000}"/>
    <cellStyle name="Output 2 4 2 7" xfId="3114" xr:uid="{00000000-0005-0000-0000-000061040000}"/>
    <cellStyle name="Output 2 4 2 8" xfId="2807" xr:uid="{00000000-0005-0000-0000-000062040000}"/>
    <cellStyle name="Output 2 4 3" xfId="2121" xr:uid="{00000000-0005-0000-0000-000063040000}"/>
    <cellStyle name="Output 2 4 3 2" xfId="1032" xr:uid="{00000000-0005-0000-0000-000064040000}"/>
    <cellStyle name="Output 2 4 3 3" xfId="2835" xr:uid="{00000000-0005-0000-0000-000065040000}"/>
    <cellStyle name="Output 2 4 3 4" xfId="2939" xr:uid="{00000000-0005-0000-0000-000066040000}"/>
    <cellStyle name="Output 2 4 3 5" xfId="3062" xr:uid="{00000000-0005-0000-0000-000067040000}"/>
    <cellStyle name="Output 2 4 3 6" xfId="3139" xr:uid="{00000000-0005-0000-0000-000068040000}"/>
    <cellStyle name="Output 2 4 3 7" xfId="2906" xr:uid="{00000000-0005-0000-0000-000069040000}"/>
    <cellStyle name="Output 2 4 3 8" xfId="3211" xr:uid="{00000000-0005-0000-0000-00006A040000}"/>
    <cellStyle name="Output 2 4 4" xfId="1329" xr:uid="{00000000-0005-0000-0000-00006B040000}"/>
    <cellStyle name="Output 2 4 4 2" xfId="2231" xr:uid="{00000000-0005-0000-0000-00006C040000}"/>
    <cellStyle name="Output 2 4 4 3" xfId="825" xr:uid="{00000000-0005-0000-0000-00006D040000}"/>
    <cellStyle name="Output 2 4 4 4" xfId="2425" xr:uid="{00000000-0005-0000-0000-00006E040000}"/>
    <cellStyle name="Output 2 4 4 5" xfId="1114" xr:uid="{00000000-0005-0000-0000-00006F040000}"/>
    <cellStyle name="Output 2 4 4 6" xfId="2905" xr:uid="{00000000-0005-0000-0000-000070040000}"/>
    <cellStyle name="Output 2 4 4 7" xfId="2385" xr:uid="{00000000-0005-0000-0000-000071040000}"/>
    <cellStyle name="Output 2 4 4 8" xfId="2207" xr:uid="{00000000-0005-0000-0000-000072040000}"/>
    <cellStyle name="Output 2 4 5" xfId="2098" xr:uid="{00000000-0005-0000-0000-000073040000}"/>
    <cellStyle name="Output 2 4 5 2" xfId="2182" xr:uid="{00000000-0005-0000-0000-000074040000}"/>
    <cellStyle name="Output 2 4 5 3" xfId="2812" xr:uid="{00000000-0005-0000-0000-000075040000}"/>
    <cellStyle name="Output 2 4 5 4" xfId="2916" xr:uid="{00000000-0005-0000-0000-000076040000}"/>
    <cellStyle name="Output 2 4 5 5" xfId="3029" xr:uid="{00000000-0005-0000-0000-000077040000}"/>
    <cellStyle name="Output 2 4 5 6" xfId="2362" xr:uid="{00000000-0005-0000-0000-000078040000}"/>
    <cellStyle name="Output 2 4 5 7" xfId="2610" xr:uid="{00000000-0005-0000-0000-000079040000}"/>
    <cellStyle name="Output 2 4 5 8" xfId="3188" xr:uid="{00000000-0005-0000-0000-00007A040000}"/>
    <cellStyle name="Output 2 4 6" xfId="1170" xr:uid="{00000000-0005-0000-0000-00007B040000}"/>
    <cellStyle name="Output 2 4 7" xfId="2279" xr:uid="{00000000-0005-0000-0000-00007C040000}"/>
    <cellStyle name="Output 2 4 8" xfId="2488" xr:uid="{00000000-0005-0000-0000-00007D040000}"/>
    <cellStyle name="Output 2 4 9" xfId="3009" xr:uid="{00000000-0005-0000-0000-00007E040000}"/>
    <cellStyle name="Output 2 5" xfId="1390" xr:uid="{00000000-0005-0000-0000-00007F040000}"/>
    <cellStyle name="Output 2 5 2" xfId="2498" xr:uid="{00000000-0005-0000-0000-000080040000}"/>
    <cellStyle name="Output 2 5 2 2" xfId="6142" xr:uid="{1AA86AD2-2455-4B03-842A-3A194AEF713D}"/>
    <cellStyle name="Output 2 5 2 3" xfId="4973" xr:uid="{54B87259-5E72-406D-B75F-18CC43CD3FA1}"/>
    <cellStyle name="Output 2 5 3" xfId="2627" xr:uid="{00000000-0005-0000-0000-000081040000}"/>
    <cellStyle name="Output 2 5 3 2" xfId="5944" xr:uid="{6B4A4AAB-104E-4DC0-A35C-9242EBD935D0}"/>
    <cellStyle name="Output 2 5 3 3" xfId="5967" xr:uid="{1FF8351A-E80C-4DE8-9EAE-589CE9C63B15}"/>
    <cellStyle name="Output 2 5 4" xfId="2218" xr:uid="{00000000-0005-0000-0000-000082040000}"/>
    <cellStyle name="Output 2 5 5" xfId="2717" xr:uid="{00000000-0005-0000-0000-000083040000}"/>
    <cellStyle name="Output 2 5 6" xfId="2440" xr:uid="{00000000-0005-0000-0000-000084040000}"/>
    <cellStyle name="Output 2 5 7" xfId="2788" xr:uid="{00000000-0005-0000-0000-000085040000}"/>
    <cellStyle name="Output 2 5 8" xfId="2538" xr:uid="{00000000-0005-0000-0000-000086040000}"/>
    <cellStyle name="Output 2 6" xfId="1549" xr:uid="{00000000-0005-0000-0000-000087040000}"/>
    <cellStyle name="Output 2 6 2" xfId="2409" xr:uid="{00000000-0005-0000-0000-000088040000}"/>
    <cellStyle name="Output 2 6 2 2" xfId="6249" xr:uid="{8B72E394-3AAF-478E-95B7-2375760D0A82}"/>
    <cellStyle name="Output 2 6 2 3" xfId="6348" xr:uid="{22CADD35-0B86-47D2-9455-48378077C3BD}"/>
    <cellStyle name="Output 2 6 3" xfId="1122" xr:uid="{00000000-0005-0000-0000-000089040000}"/>
    <cellStyle name="Output 2 6 3 2" xfId="6026" xr:uid="{64E5E426-7206-456C-8B41-760060E14650}"/>
    <cellStyle name="Output 2 6 3 3" xfId="6281" xr:uid="{F528A980-A1FE-4E8C-A9EF-CA3A6C0CD0B5}"/>
    <cellStyle name="Output 2 6 4" xfId="2795" xr:uid="{00000000-0005-0000-0000-00008A040000}"/>
    <cellStyle name="Output 2 6 5" xfId="2573" xr:uid="{00000000-0005-0000-0000-00008B040000}"/>
    <cellStyle name="Output 2 6 6" xfId="2208" xr:uid="{00000000-0005-0000-0000-00008C040000}"/>
    <cellStyle name="Output 2 6 7" xfId="2375" xr:uid="{00000000-0005-0000-0000-00008D040000}"/>
    <cellStyle name="Output 2 6 8" xfId="756" xr:uid="{00000000-0005-0000-0000-00008E040000}"/>
    <cellStyle name="Output 2 7" xfId="2148" xr:uid="{00000000-0005-0000-0000-00008F040000}"/>
    <cellStyle name="Output 2 7 2" xfId="2752" xr:uid="{00000000-0005-0000-0000-000090040000}"/>
    <cellStyle name="Output 2 7 2 2" xfId="6232" xr:uid="{0BC84FFB-F9C0-489D-AF3A-40680EFCBEF7}"/>
    <cellStyle name="Output 2 7 2 3" xfId="6331" xr:uid="{1AB6F989-FEA1-4AB4-BD91-153FF0C9D473}"/>
    <cellStyle name="Output 2 7 3" xfId="2862" xr:uid="{00000000-0005-0000-0000-000091040000}"/>
    <cellStyle name="Output 2 7 3 2" xfId="5939" xr:uid="{CD1952E6-FA79-4DA2-BD5D-EB0DBF5B48EC}"/>
    <cellStyle name="Output 2 7 3 3" xfId="5182" xr:uid="{79886100-2DC9-41CC-B04E-5B1C63D2471C}"/>
    <cellStyle name="Output 2 7 4" xfId="2966" xr:uid="{00000000-0005-0000-0000-000092040000}"/>
    <cellStyle name="Output 2 7 5" xfId="3043" xr:uid="{00000000-0005-0000-0000-000093040000}"/>
    <cellStyle name="Output 2 7 6" xfId="3089" xr:uid="{00000000-0005-0000-0000-000094040000}"/>
    <cellStyle name="Output 2 7 7" xfId="3161" xr:uid="{00000000-0005-0000-0000-000095040000}"/>
    <cellStyle name="Output 2 7 8" xfId="3238" xr:uid="{00000000-0005-0000-0000-000096040000}"/>
    <cellStyle name="Output 2 8" xfId="877" xr:uid="{00000000-0005-0000-0000-000097040000}"/>
    <cellStyle name="Output 2 8 2" xfId="5865" xr:uid="{88C623F9-1BA9-4A63-A807-E59EE28A7B0B}"/>
    <cellStyle name="Output 2 8 2 2" xfId="6215" xr:uid="{90867E7E-156D-4C86-91FD-AFC339618E6C}"/>
    <cellStyle name="Output 2 8 2 3" xfId="5906" xr:uid="{F5723CA0-CE1E-45BB-8EBB-E45B1F24D0E5}"/>
    <cellStyle name="Output 2 8 3" xfId="5862" xr:uid="{86ACCD84-5713-438C-9FB4-2DF88F8A7AC8}"/>
    <cellStyle name="Output 2 8 3 2" xfId="6158" xr:uid="{E962845E-0292-468F-B085-91A4CA2FC1B3}"/>
    <cellStyle name="Output 2 8 3 3" xfId="5893" xr:uid="{192D6998-BBC4-4A8D-8F1F-D26869E1B0F8}"/>
    <cellStyle name="Output 2 8 4" xfId="6084" xr:uid="{19C2A97E-66C8-414D-9EA4-40BFAFB0DA4F}"/>
    <cellStyle name="Output 2 8 5" xfId="5168" xr:uid="{7442D66F-16D9-4F5E-A7F3-100CF471A425}"/>
    <cellStyle name="Output 2 9" xfId="1069" xr:uid="{00000000-0005-0000-0000-000098040000}"/>
    <cellStyle name="Output 2 9 2" xfId="5971" xr:uid="{D659A196-6BDC-4F66-BA38-70B0DD7B697D}"/>
    <cellStyle name="Output 2 9 3" xfId="5880" xr:uid="{8E0FB0AA-9E70-455A-B31D-AD17487A763C}"/>
    <cellStyle name="Output 3" xfId="269" xr:uid="{00000000-0005-0000-0000-000099040000}"/>
    <cellStyle name="Output 3 10" xfId="2690" xr:uid="{00000000-0005-0000-0000-00009A040000}"/>
    <cellStyle name="Output 3 11" xfId="2404" xr:uid="{00000000-0005-0000-0000-00009B040000}"/>
    <cellStyle name="Output 3 2" xfId="666" xr:uid="{00000000-0005-0000-0000-00009C040000}"/>
    <cellStyle name="Output 3 2 2" xfId="1669" xr:uid="{00000000-0005-0000-0000-00009D040000}"/>
    <cellStyle name="Output 3 2 2 2" xfId="1060" xr:uid="{00000000-0005-0000-0000-00009E040000}"/>
    <cellStyle name="Output 3 2 2 3" xfId="2396" xr:uid="{00000000-0005-0000-0000-00009F040000}"/>
    <cellStyle name="Output 3 2 2 4" xfId="2381" xr:uid="{00000000-0005-0000-0000-0000A0040000}"/>
    <cellStyle name="Output 3 2 2 5" xfId="2908" xr:uid="{00000000-0005-0000-0000-0000A1040000}"/>
    <cellStyle name="Output 3 2 2 6" xfId="2186" xr:uid="{00000000-0005-0000-0000-0000A2040000}"/>
    <cellStyle name="Output 3 2 2 7" xfId="2514" xr:uid="{00000000-0005-0000-0000-0000A3040000}"/>
    <cellStyle name="Output 3 2 2 8" xfId="3034" xr:uid="{00000000-0005-0000-0000-0000A4040000}"/>
    <cellStyle name="Output 3 2 3" xfId="2136" xr:uid="{00000000-0005-0000-0000-0000A5040000}"/>
    <cellStyle name="Output 3 2 3 2" xfId="2740" xr:uid="{00000000-0005-0000-0000-0000A6040000}"/>
    <cellStyle name="Output 3 2 3 3" xfId="2850" xr:uid="{00000000-0005-0000-0000-0000A7040000}"/>
    <cellStyle name="Output 3 2 3 4" xfId="2954" xr:uid="{00000000-0005-0000-0000-0000A8040000}"/>
    <cellStyle name="Output 3 2 3 5" xfId="3077" xr:uid="{00000000-0005-0000-0000-0000A9040000}"/>
    <cellStyle name="Output 3 2 3 6" xfId="3143" xr:uid="{00000000-0005-0000-0000-0000AA040000}"/>
    <cellStyle name="Output 3 2 3 7" xfId="2275" xr:uid="{00000000-0005-0000-0000-0000AB040000}"/>
    <cellStyle name="Output 3 2 3 8" xfId="3226" xr:uid="{00000000-0005-0000-0000-0000AC040000}"/>
    <cellStyle name="Output 3 2 4" xfId="1552" xr:uid="{00000000-0005-0000-0000-0000AD040000}"/>
    <cellStyle name="Output 3 2 4 2" xfId="2675" xr:uid="{00000000-0005-0000-0000-0000AE040000}"/>
    <cellStyle name="Output 3 2 4 3" xfId="2619" xr:uid="{00000000-0005-0000-0000-0000AF040000}"/>
    <cellStyle name="Output 3 2 4 4" xfId="1067" xr:uid="{00000000-0005-0000-0000-0000B0040000}"/>
    <cellStyle name="Output 3 2 4 5" xfId="3006" xr:uid="{00000000-0005-0000-0000-0000B1040000}"/>
    <cellStyle name="Output 3 2 4 6" xfId="2634" xr:uid="{00000000-0005-0000-0000-0000B2040000}"/>
    <cellStyle name="Output 3 2 4 7" xfId="2316" xr:uid="{00000000-0005-0000-0000-0000B3040000}"/>
    <cellStyle name="Output 3 2 4 8" xfId="2624" xr:uid="{00000000-0005-0000-0000-0000B4040000}"/>
    <cellStyle name="Output 3 2 5" xfId="2160" xr:uid="{00000000-0005-0000-0000-0000B5040000}"/>
    <cellStyle name="Output 3 2 5 2" xfId="2764" xr:uid="{00000000-0005-0000-0000-0000B6040000}"/>
    <cellStyle name="Output 3 2 5 3" xfId="2874" xr:uid="{00000000-0005-0000-0000-0000B7040000}"/>
    <cellStyle name="Output 3 2 5 4" xfId="2978" xr:uid="{00000000-0005-0000-0000-0000B8040000}"/>
    <cellStyle name="Output 3 2 5 5" xfId="3046" xr:uid="{00000000-0005-0000-0000-0000B9040000}"/>
    <cellStyle name="Output 3 2 5 6" xfId="3101" xr:uid="{00000000-0005-0000-0000-0000BA040000}"/>
    <cellStyle name="Output 3 2 5 7" xfId="3173" xr:uid="{00000000-0005-0000-0000-0000BB040000}"/>
    <cellStyle name="Output 3 2 5 8" xfId="3250" xr:uid="{00000000-0005-0000-0000-0000BC040000}"/>
    <cellStyle name="Output 3 2 6" xfId="1236" xr:uid="{00000000-0005-0000-0000-0000BD040000}"/>
    <cellStyle name="Output 3 2 7" xfId="2314" xr:uid="{00000000-0005-0000-0000-0000BE040000}"/>
    <cellStyle name="Output 3 2 8" xfId="2674" xr:uid="{00000000-0005-0000-0000-0000BF040000}"/>
    <cellStyle name="Output 3 2 9" xfId="2274" xr:uid="{00000000-0005-0000-0000-0000C0040000}"/>
    <cellStyle name="Output 3 3" xfId="1456" xr:uid="{00000000-0005-0000-0000-0000C1040000}"/>
    <cellStyle name="Output 3 3 2" xfId="2463" xr:uid="{00000000-0005-0000-0000-0000C2040000}"/>
    <cellStyle name="Output 3 3 2 2" xfId="6151" xr:uid="{3C4E13B0-D97F-49E8-BA6C-FD4E8E8856D6}"/>
    <cellStyle name="Output 3 3 2 3" xfId="5887" xr:uid="{FE679FEC-0591-46CC-95B3-ACF6618BA0E3}"/>
    <cellStyle name="Output 3 3 3" xfId="2349" xr:uid="{00000000-0005-0000-0000-0000C3040000}"/>
    <cellStyle name="Output 3 3 3 2" xfId="6107" xr:uid="{EA1560E9-5BF3-4F21-AF6A-0DF1457B95DE}"/>
    <cellStyle name="Output 3 3 3 3" xfId="5976" xr:uid="{254758D5-DE9B-4A72-9FB3-F0B9D81FE270}"/>
    <cellStyle name="Output 3 3 4" xfId="2568" xr:uid="{00000000-0005-0000-0000-0000C4040000}"/>
    <cellStyle name="Output 3 3 5" xfId="767" xr:uid="{00000000-0005-0000-0000-0000C5040000}"/>
    <cellStyle name="Output 3 3 6" xfId="2546" xr:uid="{00000000-0005-0000-0000-0000C6040000}"/>
    <cellStyle name="Output 3 3 7" xfId="2511" xr:uid="{00000000-0005-0000-0000-0000C7040000}"/>
    <cellStyle name="Output 3 3 8" xfId="2541" xr:uid="{00000000-0005-0000-0000-0000C8040000}"/>
    <cellStyle name="Output 3 4" xfId="1347" xr:uid="{00000000-0005-0000-0000-0000C9040000}"/>
    <cellStyle name="Output 3 4 2" xfId="797" xr:uid="{00000000-0005-0000-0000-0000CA040000}"/>
    <cellStyle name="Output 3 4 2 2" xfId="6207" xr:uid="{4597C8B1-75BC-465B-8BB5-9BED6529CB08}"/>
    <cellStyle name="Output 3 4 2 3" xfId="6051" xr:uid="{FA40CE8F-EC9E-4317-B0B0-126DE2713845}"/>
    <cellStyle name="Output 3 4 3" xfId="2374" xr:uid="{00000000-0005-0000-0000-0000CB040000}"/>
    <cellStyle name="Output 3 4 3 2" xfId="6188" xr:uid="{0BD499EE-3984-4E1B-9194-89143F2D9629}"/>
    <cellStyle name="Output 3 4 3 3" xfId="4978" xr:uid="{73EBB2BA-C59D-4466-BF74-F2E32E9A299B}"/>
    <cellStyle name="Output 3 4 4" xfId="2520" xr:uid="{00000000-0005-0000-0000-0000CC040000}"/>
    <cellStyle name="Output 3 4 5" xfId="2650" xr:uid="{00000000-0005-0000-0000-0000CD040000}"/>
    <cellStyle name="Output 3 4 6" xfId="1039" xr:uid="{00000000-0005-0000-0000-0000CE040000}"/>
    <cellStyle name="Output 3 4 7" xfId="2522" xr:uid="{00000000-0005-0000-0000-0000CF040000}"/>
    <cellStyle name="Output 3 4 8" xfId="2238" xr:uid="{00000000-0005-0000-0000-0000D0040000}"/>
    <cellStyle name="Output 3 5" xfId="2108" xr:uid="{00000000-0005-0000-0000-0000D1040000}"/>
    <cellStyle name="Output 3 5 2" xfId="778" xr:uid="{00000000-0005-0000-0000-0000D2040000}"/>
    <cellStyle name="Output 3 5 2 2" xfId="6156" xr:uid="{157E572F-08D8-4AA2-897F-45BE05E86C88}"/>
    <cellStyle name="Output 3 5 2 3" xfId="5898" xr:uid="{917883A9-7786-4A2E-B56E-D603631C58EC}"/>
    <cellStyle name="Output 3 5 3" xfId="2822" xr:uid="{00000000-0005-0000-0000-0000D3040000}"/>
    <cellStyle name="Output 3 5 3 2" xfId="5945" xr:uid="{184761D9-0253-46D2-AD24-90F31B2C763C}"/>
    <cellStyle name="Output 3 5 3 3" xfId="4991" xr:uid="{2A833468-78FA-45D7-B13C-BAD8FB343F26}"/>
    <cellStyle name="Output 3 5 4" xfId="2926" xr:uid="{00000000-0005-0000-0000-0000D4040000}"/>
    <cellStyle name="Output 3 5 5" xfId="2491" xr:uid="{00000000-0005-0000-0000-0000D5040000}"/>
    <cellStyle name="Output 3 5 6" xfId="3133" xr:uid="{00000000-0005-0000-0000-0000D6040000}"/>
    <cellStyle name="Output 3 5 7" xfId="2801" xr:uid="{00000000-0005-0000-0000-0000D7040000}"/>
    <cellStyle name="Output 3 5 8" xfId="3198" xr:uid="{00000000-0005-0000-0000-0000D8040000}"/>
    <cellStyle name="Output 3 6" xfId="2107" xr:uid="{00000000-0005-0000-0000-0000D9040000}"/>
    <cellStyle name="Output 3 6 2" xfId="2178" xr:uid="{00000000-0005-0000-0000-0000DA040000}"/>
    <cellStyle name="Output 3 6 2 2" xfId="6240" xr:uid="{31E95121-1EB7-4E69-B082-0766F249F033}"/>
    <cellStyle name="Output 3 6 2 3" xfId="6339" xr:uid="{F5CE0219-0E02-4C30-AAB1-05F6BEABBDC7}"/>
    <cellStyle name="Output 3 6 3" xfId="2821" xr:uid="{00000000-0005-0000-0000-0000DB040000}"/>
    <cellStyle name="Output 3 6 3 2" xfId="6124" xr:uid="{EAA7C25C-F9F1-45E8-9F0F-2E33640B85A8}"/>
    <cellStyle name="Output 3 6 3 3" xfId="6305" xr:uid="{87858FFB-245C-4662-9644-2B25E31CC4F5}"/>
    <cellStyle name="Output 3 6 4" xfId="2925" xr:uid="{00000000-0005-0000-0000-0000DC040000}"/>
    <cellStyle name="Output 3 6 5" xfId="3030" xr:uid="{00000000-0005-0000-0000-0000DD040000}"/>
    <cellStyle name="Output 3 6 6" xfId="2708" xr:uid="{00000000-0005-0000-0000-0000DE040000}"/>
    <cellStyle name="Output 3 6 7" xfId="3011" xr:uid="{00000000-0005-0000-0000-0000DF040000}"/>
    <cellStyle name="Output 3 6 8" xfId="3197" xr:uid="{00000000-0005-0000-0000-0000E0040000}"/>
    <cellStyle name="Output 3 7" xfId="945" xr:uid="{00000000-0005-0000-0000-0000E1040000}"/>
    <cellStyle name="Output 3 7 2" xfId="5989" xr:uid="{EDB8BBF2-18A2-4F5C-94A7-678F5E08CE93}"/>
    <cellStyle name="Output 3 7 3" xfId="6268" xr:uid="{55DA3726-77C8-4658-9201-F5E19AAFA4F9}"/>
    <cellStyle name="Output 3 8" xfId="1058" xr:uid="{00000000-0005-0000-0000-0000E2040000}"/>
    <cellStyle name="Output 3 8 2" xfId="6018" xr:uid="{8E2A89AA-A22D-4290-AD06-9B25F30A1685}"/>
    <cellStyle name="Output 3 8 3" xfId="6296" xr:uid="{3555B432-2E1A-4ED7-8FFA-8ABBDBC07BE8}"/>
    <cellStyle name="Output 3 9" xfId="1035" xr:uid="{00000000-0005-0000-0000-0000E3040000}"/>
    <cellStyle name="Output 3 9 2" xfId="6095" xr:uid="{7FE19AC7-4B7E-4EFB-8124-E93D1B4BF33A}"/>
    <cellStyle name="Output 3 9 3" xfId="6293" xr:uid="{C2D4165E-DB90-4B71-A60E-A276C461A91A}"/>
    <cellStyle name="Output 4" xfId="450" xr:uid="{00000000-0005-0000-0000-0000E4040000}"/>
    <cellStyle name="Output 5" xfId="561" xr:uid="{00000000-0005-0000-0000-0000E5040000}"/>
    <cellStyle name="Output 5 2" xfId="1564" xr:uid="{00000000-0005-0000-0000-0000E6040000}"/>
    <cellStyle name="Output 5 2 2" xfId="2689" xr:uid="{00000000-0005-0000-0000-0000E7040000}"/>
    <cellStyle name="Output 5 2 3" xfId="2676" xr:uid="{00000000-0005-0000-0000-0000E8040000}"/>
    <cellStyle name="Output 5 2 4" xfId="2475" xr:uid="{00000000-0005-0000-0000-0000E9040000}"/>
    <cellStyle name="Output 5 2 5" xfId="3020" xr:uid="{00000000-0005-0000-0000-0000EA040000}"/>
    <cellStyle name="Output 5 2 6" xfId="2497" xr:uid="{00000000-0005-0000-0000-0000EB040000}"/>
    <cellStyle name="Output 5 2 7" xfId="3116" xr:uid="{00000000-0005-0000-0000-0000EC040000}"/>
    <cellStyle name="Output 5 2 8" xfId="3019" xr:uid="{00000000-0005-0000-0000-0000ED040000}"/>
    <cellStyle name="Output 5 3" xfId="2111" xr:uid="{00000000-0005-0000-0000-0000EE040000}"/>
    <cellStyle name="Output 5 3 2" xfId="2176" xr:uid="{00000000-0005-0000-0000-0000EF040000}"/>
    <cellStyle name="Output 5 3 3" xfId="2825" xr:uid="{00000000-0005-0000-0000-0000F0040000}"/>
    <cellStyle name="Output 5 3 4" xfId="2929" xr:uid="{00000000-0005-0000-0000-0000F1040000}"/>
    <cellStyle name="Output 5 3 5" xfId="3052" xr:uid="{00000000-0005-0000-0000-0000F2040000}"/>
    <cellStyle name="Output 5 3 6" xfId="3134" xr:uid="{00000000-0005-0000-0000-0000F3040000}"/>
    <cellStyle name="Output 5 3 7" xfId="2912" xr:uid="{00000000-0005-0000-0000-0000F4040000}"/>
    <cellStyle name="Output 5 3 8" xfId="3201" xr:uid="{00000000-0005-0000-0000-0000F5040000}"/>
    <cellStyle name="Output 5 4" xfId="2170" xr:uid="{00000000-0005-0000-0000-0000F6040000}"/>
    <cellStyle name="Output 5 4 2" xfId="2774" xr:uid="{00000000-0005-0000-0000-0000F7040000}"/>
    <cellStyle name="Output 5 4 3" xfId="2884" xr:uid="{00000000-0005-0000-0000-0000F8040000}"/>
    <cellStyle name="Output 5 4 4" xfId="2988" xr:uid="{00000000-0005-0000-0000-0000F9040000}"/>
    <cellStyle name="Output 5 4 5" xfId="3111" xr:uid="{00000000-0005-0000-0000-0000FA040000}"/>
    <cellStyle name="Output 5 4 6" xfId="3152" xr:uid="{00000000-0005-0000-0000-0000FB040000}"/>
    <cellStyle name="Output 5 4 7" xfId="3183" xr:uid="{00000000-0005-0000-0000-0000FC040000}"/>
    <cellStyle name="Output 5 4 8" xfId="3260" xr:uid="{00000000-0005-0000-0000-0000FD040000}"/>
    <cellStyle name="Output 5 5" xfId="1361" xr:uid="{00000000-0005-0000-0000-0000FE040000}"/>
    <cellStyle name="Output 5 5 2" xfId="2322" xr:uid="{00000000-0005-0000-0000-0000FF040000}"/>
    <cellStyle name="Output 5 5 3" xfId="755" xr:uid="{00000000-0005-0000-0000-000000050000}"/>
    <cellStyle name="Output 5 5 4" xfId="2677" xr:uid="{00000000-0005-0000-0000-000001050000}"/>
    <cellStyle name="Output 5 5 5" xfId="2532" xr:uid="{00000000-0005-0000-0000-000002050000}"/>
    <cellStyle name="Output 5 5 6" xfId="2336" xr:uid="{00000000-0005-0000-0000-000003050000}"/>
    <cellStyle name="Output 5 5 7" xfId="3003" xr:uid="{00000000-0005-0000-0000-000004050000}"/>
    <cellStyle name="Output 5 5 8" xfId="2995" xr:uid="{00000000-0005-0000-0000-000005050000}"/>
    <cellStyle name="Output 5 6" xfId="1131" xr:uid="{00000000-0005-0000-0000-000006050000}"/>
    <cellStyle name="Output 5 7" xfId="2256" xr:uid="{00000000-0005-0000-0000-000007050000}"/>
    <cellStyle name="Output 5 8" xfId="2209" xr:uid="{00000000-0005-0000-0000-000008050000}"/>
    <cellStyle name="Output 5 9" xfId="2474" xr:uid="{00000000-0005-0000-0000-000009050000}"/>
    <cellStyle name="Output 6" xfId="1333" xr:uid="{00000000-0005-0000-0000-00000A050000}"/>
    <cellStyle name="Output 6 2" xfId="2686" xr:uid="{00000000-0005-0000-0000-00000B050000}"/>
    <cellStyle name="Output 6 2 2" xfId="6224" xr:uid="{A3A81278-7D91-4014-BB72-A697678D1A8B}"/>
    <cellStyle name="Output 6 2 3" xfId="6323" xr:uid="{4C8A5660-BFC9-4F97-8A7F-DC74A1F4A088}"/>
    <cellStyle name="Output 6 3" xfId="2574" xr:uid="{00000000-0005-0000-0000-00000C050000}"/>
    <cellStyle name="Output 6 3 2" xfId="6185" xr:uid="{35A62FC7-E4A9-42FB-B47F-9E7510459250}"/>
    <cellStyle name="Output 6 3 3" xfId="5921" xr:uid="{CCD53435-65B3-4AAF-A659-4177496673DC}"/>
    <cellStyle name="Output 6 4" xfId="1071" xr:uid="{00000000-0005-0000-0000-00000D050000}"/>
    <cellStyle name="Output 6 5" xfId="3018" xr:uid="{00000000-0005-0000-0000-00000E050000}"/>
    <cellStyle name="Output 6 6" xfId="2388" xr:uid="{00000000-0005-0000-0000-00000F050000}"/>
    <cellStyle name="Output 6 7" xfId="3115" xr:uid="{00000000-0005-0000-0000-000010050000}"/>
    <cellStyle name="Output 6 8" xfId="2593" xr:uid="{00000000-0005-0000-0000-000011050000}"/>
    <cellStyle name="Output 7" xfId="1558" xr:uid="{00000000-0005-0000-0000-000012050000}"/>
    <cellStyle name="Output 7 2" xfId="2663" xr:uid="{00000000-0005-0000-0000-000013050000}"/>
    <cellStyle name="Output 7 2 2" xfId="6157" xr:uid="{5BB44B4F-BC93-4038-9B65-0F63E0788C49}"/>
    <cellStyle name="Output 7 2 3" xfId="6072" xr:uid="{0BB594D1-F6CF-44A2-92E9-FAFD2976B1F5}"/>
    <cellStyle name="Output 7 3" xfId="2298" xr:uid="{00000000-0005-0000-0000-000014050000}"/>
    <cellStyle name="Output 7 3 2" xfId="6141" xr:uid="{2A67ABF7-1F23-4D79-B09F-59F6A3027CF9}"/>
    <cellStyle name="Output 7 3 3" xfId="5169" xr:uid="{AC1BB293-4AE4-4C0D-86E8-087B4AC05947}"/>
    <cellStyle name="Output 7 4" xfId="2467" xr:uid="{00000000-0005-0000-0000-000015050000}"/>
    <cellStyle name="Output 7 5" xfId="2994" xr:uid="{00000000-0005-0000-0000-000016050000}"/>
    <cellStyle name="Output 7 6" xfId="3008" xr:uid="{00000000-0005-0000-0000-000017050000}"/>
    <cellStyle name="Output 7 7" xfId="3126" xr:uid="{00000000-0005-0000-0000-000018050000}"/>
    <cellStyle name="Output 7 8" xfId="1107" xr:uid="{00000000-0005-0000-0000-000019050000}"/>
    <cellStyle name="Output 8" xfId="2150" xr:uid="{00000000-0005-0000-0000-00001A050000}"/>
    <cellStyle name="Output 8 2" xfId="2754" xr:uid="{00000000-0005-0000-0000-00001B050000}"/>
    <cellStyle name="Output 8 2 2" xfId="6212" xr:uid="{A10673A2-1F41-4B79-9301-C08F3011EE53}"/>
    <cellStyle name="Output 8 2 3" xfId="6059" xr:uid="{A45221D3-4468-43DA-BF14-1A337B8880D1}"/>
    <cellStyle name="Output 8 3" xfId="2864" xr:uid="{00000000-0005-0000-0000-00001C050000}"/>
    <cellStyle name="Output 8 3 2" xfId="6193" xr:uid="{F1B35332-F5E8-4BE3-8697-FC326DBDFD79}"/>
    <cellStyle name="Output 8 3 3" xfId="5167" xr:uid="{AD51A2DA-7065-437E-8EF0-537987F936F0}"/>
    <cellStyle name="Output 8 4" xfId="2968" xr:uid="{00000000-0005-0000-0000-00001D050000}"/>
    <cellStyle name="Output 8 5" xfId="3044" xr:uid="{00000000-0005-0000-0000-00001E050000}"/>
    <cellStyle name="Output 8 6" xfId="3091" xr:uid="{00000000-0005-0000-0000-00001F050000}"/>
    <cellStyle name="Output 8 7" xfId="3163" xr:uid="{00000000-0005-0000-0000-000020050000}"/>
    <cellStyle name="Output 8 8" xfId="3240" xr:uid="{00000000-0005-0000-0000-000021050000}"/>
    <cellStyle name="Output 9" xfId="775" xr:uid="{00000000-0005-0000-0000-000022050000}"/>
    <cellStyle name="Output 9 2" xfId="5867" xr:uid="{DDCED0DC-CC70-4CAE-B94A-70711360DF4D}"/>
    <cellStyle name="Output 9 2 2" xfId="6229" xr:uid="{4E54EF98-22B0-4FEF-9A13-375E7B24B6CC}"/>
    <cellStyle name="Output 9 2 3" xfId="6328" xr:uid="{FD64D46C-F5E9-4C48-88C3-FDD84F092078}"/>
    <cellStyle name="Output 9 3" xfId="5859" xr:uid="{7999BE62-9574-4CC1-8116-05F1F047D97A}"/>
    <cellStyle name="Output 9 3 2" xfId="6138" xr:uid="{126298C9-5DB9-4FB1-BBD2-777E30D77DBB}"/>
    <cellStyle name="Output 9 3 3" xfId="4976" xr:uid="{2C56F415-6FE6-4870-91BD-3756303EC94B}"/>
    <cellStyle name="Output 9 4" xfId="6086" xr:uid="{F6C42995-5BB4-4642-9E69-2A6154C85EDF}"/>
    <cellStyle name="Output 9 5" xfId="6304" xr:uid="{61162967-3D04-4FD9-86D8-A1C6F7F6BA1A}"/>
    <cellStyle name="Pojasnjevalno besedilo 2" xfId="126" xr:uid="{00000000-0005-0000-0000-000023050000}"/>
    <cellStyle name="Pojasnjevalno besedilo 2 2" xfId="452" xr:uid="{00000000-0005-0000-0000-000024050000}"/>
    <cellStyle name="Poudarek1 2" xfId="127" xr:uid="{00000000-0005-0000-0000-000025050000}"/>
    <cellStyle name="Poudarek1 2 2" xfId="453" xr:uid="{00000000-0005-0000-0000-000026050000}"/>
    <cellStyle name="Poudarek2 2" xfId="128" xr:uid="{00000000-0005-0000-0000-000027050000}"/>
    <cellStyle name="Poudarek2 2 2" xfId="454" xr:uid="{00000000-0005-0000-0000-000028050000}"/>
    <cellStyle name="Poudarek3 2" xfId="129" xr:uid="{00000000-0005-0000-0000-000029050000}"/>
    <cellStyle name="Poudarek3 2 2" xfId="455" xr:uid="{00000000-0005-0000-0000-00002A050000}"/>
    <cellStyle name="Poudarek4 2" xfId="130" xr:uid="{00000000-0005-0000-0000-00002B050000}"/>
    <cellStyle name="Poudarek4 2 2" xfId="456" xr:uid="{00000000-0005-0000-0000-00002C050000}"/>
    <cellStyle name="Poudarek5 2" xfId="131" xr:uid="{00000000-0005-0000-0000-00002D050000}"/>
    <cellStyle name="Poudarek5 2 2" xfId="457" xr:uid="{00000000-0005-0000-0000-00002E050000}"/>
    <cellStyle name="Poudarek6 2" xfId="132" xr:uid="{00000000-0005-0000-0000-00002F050000}"/>
    <cellStyle name="Poudarek6 2 2" xfId="458" xr:uid="{00000000-0005-0000-0000-000030050000}"/>
    <cellStyle name="Povezana celica 2" xfId="133" xr:uid="{00000000-0005-0000-0000-000031050000}"/>
    <cellStyle name="Povezana celica 2 2" xfId="459" xr:uid="{00000000-0005-0000-0000-000032050000}"/>
    <cellStyle name="Preveri celico 2" xfId="134" xr:uid="{00000000-0005-0000-0000-000033050000}"/>
    <cellStyle name="Preveri celico 2 2" xfId="460" xr:uid="{00000000-0005-0000-0000-000034050000}"/>
    <cellStyle name="Računanje 2" xfId="135" xr:uid="{00000000-0005-0000-0000-000035050000}"/>
    <cellStyle name="Računanje 2 2" xfId="262" xr:uid="{00000000-0005-0000-0000-000036050000}"/>
    <cellStyle name="Računanje 2 2 10" xfId="2304" xr:uid="{00000000-0005-0000-0000-000037050000}"/>
    <cellStyle name="Računanje 2 2 11" xfId="2805" xr:uid="{00000000-0005-0000-0000-000038050000}"/>
    <cellStyle name="Računanje 2 2 2" xfId="659" xr:uid="{00000000-0005-0000-0000-000039050000}"/>
    <cellStyle name="Računanje 2 2 2 2" xfId="1662" xr:uid="{00000000-0005-0000-0000-00003A050000}"/>
    <cellStyle name="Računanje 2 2 2 2 2" xfId="2221" xr:uid="{00000000-0005-0000-0000-00003B050000}"/>
    <cellStyle name="Računanje 2 2 2 2 3" xfId="1068" xr:uid="{00000000-0005-0000-0000-00003C050000}"/>
    <cellStyle name="Računanje 2 2 2 2 4" xfId="2536" xr:uid="{00000000-0005-0000-0000-00003D050000}"/>
    <cellStyle name="Računanje 2 2 2 2 5" xfId="2236" xr:uid="{00000000-0005-0000-0000-00003E050000}"/>
    <cellStyle name="Računanje 2 2 2 2 6" xfId="2548" xr:uid="{00000000-0005-0000-0000-00003F050000}"/>
    <cellStyle name="Računanje 2 2 2 2 7" xfId="3132" xr:uid="{00000000-0005-0000-0000-000040050000}"/>
    <cellStyle name="Računanje 2 2 2 3" xfId="2130" xr:uid="{00000000-0005-0000-0000-000041050000}"/>
    <cellStyle name="Računanje 2 2 2 3 2" xfId="2734" xr:uid="{00000000-0005-0000-0000-000042050000}"/>
    <cellStyle name="Računanje 2 2 2 3 3" xfId="2844" xr:uid="{00000000-0005-0000-0000-000043050000}"/>
    <cellStyle name="Računanje 2 2 2 3 4" xfId="2948" xr:uid="{00000000-0005-0000-0000-000044050000}"/>
    <cellStyle name="Računanje 2 2 2 3 5" xfId="3071" xr:uid="{00000000-0005-0000-0000-000045050000}"/>
    <cellStyle name="Računanje 2 2 2 3 6" xfId="2806" xr:uid="{00000000-0005-0000-0000-000046050000}"/>
    <cellStyle name="Računanje 2 2 2 3 7" xfId="3220" xr:uid="{00000000-0005-0000-0000-000047050000}"/>
    <cellStyle name="Računanje 2 2 2 4" xfId="2171" xr:uid="{00000000-0005-0000-0000-000048050000}"/>
    <cellStyle name="Računanje 2 2 2 4 2" xfId="2775" xr:uid="{00000000-0005-0000-0000-000049050000}"/>
    <cellStyle name="Računanje 2 2 2 4 3" xfId="2885" xr:uid="{00000000-0005-0000-0000-00004A050000}"/>
    <cellStyle name="Računanje 2 2 2 4 4" xfId="2989" xr:uid="{00000000-0005-0000-0000-00004B050000}"/>
    <cellStyle name="Računanje 2 2 2 4 5" xfId="3112" xr:uid="{00000000-0005-0000-0000-00004C050000}"/>
    <cellStyle name="Računanje 2 2 2 4 6" xfId="3184" xr:uid="{00000000-0005-0000-0000-00004D050000}"/>
    <cellStyle name="Računanje 2 2 2 4 7" xfId="3261" xr:uid="{00000000-0005-0000-0000-00004E050000}"/>
    <cellStyle name="Računanje 2 2 2 5" xfId="1229" xr:uid="{00000000-0005-0000-0000-00004F050000}"/>
    <cellStyle name="Računanje 2 2 2 6" xfId="2308" xr:uid="{00000000-0005-0000-0000-000050050000}"/>
    <cellStyle name="Računanje 2 2 2 7" xfId="2591" xr:uid="{00000000-0005-0000-0000-000051050000}"/>
    <cellStyle name="Računanje 2 2 2 8" xfId="2608" xr:uid="{00000000-0005-0000-0000-000052050000}"/>
    <cellStyle name="Računanje 2 2 3" xfId="1449" xr:uid="{00000000-0005-0000-0000-000053050000}"/>
    <cellStyle name="Računanje 2 2 3 2" xfId="2697" xr:uid="{00000000-0005-0000-0000-000054050000}"/>
    <cellStyle name="Računanje 2 2 3 2 2" xfId="6204" xr:uid="{206B58D8-DD24-41F4-A28A-EC469803BA0A}"/>
    <cellStyle name="Računanje 2 2 3 2 3" xfId="5901" xr:uid="{F9FE160E-09B6-41B2-A197-9D64421AF1D4}"/>
    <cellStyle name="Računanje 2 2 3 3" xfId="2250" xr:uid="{00000000-0005-0000-0000-000055050000}"/>
    <cellStyle name="Računanje 2 2 3 3 2" xfId="5933" xr:uid="{9D3C93B7-B993-4D2F-BD24-6BF8EF6EE16F}"/>
    <cellStyle name="Računanje 2 2 3 3 3" xfId="5001" xr:uid="{610CB7EC-75CC-4D73-BA29-64A5D1AC6B86}"/>
    <cellStyle name="Računanje 2 2 3 4" xfId="2419" xr:uid="{00000000-0005-0000-0000-000056050000}"/>
    <cellStyle name="Računanje 2 2 3 5" xfId="3025" xr:uid="{00000000-0005-0000-0000-000057050000}"/>
    <cellStyle name="Računanje 2 2 3 6" xfId="3121" xr:uid="{00000000-0005-0000-0000-000058050000}"/>
    <cellStyle name="Računanje 2 2 3 7" xfId="2679" xr:uid="{00000000-0005-0000-0000-000059050000}"/>
    <cellStyle name="Računanje 2 2 4" xfId="1368" xr:uid="{00000000-0005-0000-0000-00005A050000}"/>
    <cellStyle name="Računanje 2 2 4 2" xfId="2230" xr:uid="{00000000-0005-0000-0000-00005B050000}"/>
    <cellStyle name="Računanje 2 2 4 2 2" xfId="6209" xr:uid="{629D26D2-B20F-46A4-B0C4-4C0343A57B10}"/>
    <cellStyle name="Računanje 2 2 4 2 3" xfId="6075" xr:uid="{A7ADB5FB-736A-4E64-B08E-161B644AE3DE}"/>
    <cellStyle name="Računanje 2 2 4 3" xfId="1084" xr:uid="{00000000-0005-0000-0000-00005C050000}"/>
    <cellStyle name="Računanje 2 2 4 3 2" xfId="6170" xr:uid="{16FEA28F-0523-45B2-A2C2-DCE024F43BC1}"/>
    <cellStyle name="Računanje 2 2 4 3 3" xfId="5937" xr:uid="{ADCD9145-FA49-42EE-924F-6446A0A76981}"/>
    <cellStyle name="Računanje 2 2 4 4" xfId="2254" xr:uid="{00000000-0005-0000-0000-00005D050000}"/>
    <cellStyle name="Računanje 2 2 4 5" xfId="2789" xr:uid="{00000000-0005-0000-0000-00005E050000}"/>
    <cellStyle name="Računanje 2 2 4 6" xfId="1088" xr:uid="{00000000-0005-0000-0000-00005F050000}"/>
    <cellStyle name="Računanje 2 2 4 7" xfId="2326" xr:uid="{00000000-0005-0000-0000-000060050000}"/>
    <cellStyle name="Računanje 2 2 5" xfId="2154" xr:uid="{00000000-0005-0000-0000-000061050000}"/>
    <cellStyle name="Računanje 2 2 5 2" xfId="2758" xr:uid="{00000000-0005-0000-0000-000062050000}"/>
    <cellStyle name="Računanje 2 2 5 2 2" xfId="6150" xr:uid="{6D8B2192-5671-4054-9C55-B66AA23319C0}"/>
    <cellStyle name="Računanje 2 2 5 2 3" xfId="6004" xr:uid="{90844524-5AE4-4C0F-A0FB-F042615F5ECE}"/>
    <cellStyle name="Računanje 2 2 5 3" xfId="2868" xr:uid="{00000000-0005-0000-0000-000063050000}"/>
    <cellStyle name="Računanje 2 2 5 3 2" xfId="6029" xr:uid="{A45D43D9-C541-49AC-B5E1-BBD1FB4A6692}"/>
    <cellStyle name="Računanje 2 2 5 3 3" xfId="6287" xr:uid="{E8CFB87A-E1D6-4461-95F9-7D0BC184A983}"/>
    <cellStyle name="Računanje 2 2 5 4" xfId="2972" xr:uid="{00000000-0005-0000-0000-000064050000}"/>
    <cellStyle name="Računanje 2 2 5 5" xfId="3095" xr:uid="{00000000-0005-0000-0000-000065050000}"/>
    <cellStyle name="Računanje 2 2 5 6" xfId="3167" xr:uid="{00000000-0005-0000-0000-000066050000}"/>
    <cellStyle name="Računanje 2 2 5 7" xfId="3244" xr:uid="{00000000-0005-0000-0000-000067050000}"/>
    <cellStyle name="Računanje 2 2 6" xfId="2102" xr:uid="{00000000-0005-0000-0000-000068050000}"/>
    <cellStyle name="Računanje 2 2 6 2" xfId="841" xr:uid="{00000000-0005-0000-0000-000069050000}"/>
    <cellStyle name="Računanje 2 2 6 2 2" xfId="6210" xr:uid="{1327A9AE-3802-491B-B92E-492368E8A2D7}"/>
    <cellStyle name="Računanje 2 2 6 2 3" xfId="4990" xr:uid="{4E7633CE-C1FF-46D2-8B4B-BE63B11C4B3D}"/>
    <cellStyle name="Računanje 2 2 6 3" xfId="2816" xr:uid="{00000000-0005-0000-0000-00006A050000}"/>
    <cellStyle name="Računanje 2 2 6 3 2" xfId="6139" xr:uid="{F06BF2B9-9FEE-420F-86A7-FD775A12E661}"/>
    <cellStyle name="Računanje 2 2 6 3 3" xfId="5894" xr:uid="{3F1C228B-110F-4B8E-8575-1EF746B7E485}"/>
    <cellStyle name="Računanje 2 2 6 4" xfId="2920" xr:uid="{00000000-0005-0000-0000-00006B050000}"/>
    <cellStyle name="Računanje 2 2 6 5" xfId="2898" xr:uid="{00000000-0005-0000-0000-00006C050000}"/>
    <cellStyle name="Računanje 2 2 6 6" xfId="2389" xr:uid="{00000000-0005-0000-0000-00006D050000}"/>
    <cellStyle name="Računanje 2 2 6 7" xfId="3192" xr:uid="{00000000-0005-0000-0000-00006E050000}"/>
    <cellStyle name="Računanje 2 2 7" xfId="938" xr:uid="{00000000-0005-0000-0000-00006F050000}"/>
    <cellStyle name="Računanje 2 2 7 2" xfId="5982" xr:uid="{7166C469-7FDA-4AB1-856E-21883FC36E96}"/>
    <cellStyle name="Računanje 2 2 7 3" xfId="6280" xr:uid="{31B2A3CE-57AB-4690-B89F-6BFCD8AF3DEC}"/>
    <cellStyle name="Računanje 2 2 8" xfId="793" xr:uid="{00000000-0005-0000-0000-000070050000}"/>
    <cellStyle name="Računanje 2 2 8 2" xfId="5946" xr:uid="{E9386229-EC2E-41AF-8FC5-4E4C0EBDA304}"/>
    <cellStyle name="Računanje 2 2 8 3" xfId="5183" xr:uid="{D146B670-EB14-478E-9D97-7936E4E0DFD7}"/>
    <cellStyle name="Računanje 2 2 9" xfId="2353" xr:uid="{00000000-0005-0000-0000-000071050000}"/>
    <cellStyle name="Računanje 2 2 9 2" xfId="5936" xr:uid="{E5323859-F268-4FC1-A675-1F8BA5E8FFF7}"/>
    <cellStyle name="Računanje 2 2 9 3" xfId="5992" xr:uid="{C260D419-5400-4F67-B177-F0641A2D90A1}"/>
    <cellStyle name="Računanje 2 3" xfId="461" xr:uid="{00000000-0005-0000-0000-000072050000}"/>
    <cellStyle name="Računanje 2 4" xfId="1355" xr:uid="{00000000-0005-0000-0000-000073050000}"/>
    <cellStyle name="Računanje 2 4 2" xfId="2270" xr:uid="{00000000-0005-0000-0000-000074050000}"/>
    <cellStyle name="Računanje 2 4 3" xfId="828" xr:uid="{00000000-0005-0000-0000-000075050000}"/>
    <cellStyle name="Računanje 2 4 4" xfId="2243" xr:uid="{00000000-0005-0000-0000-000076050000}"/>
    <cellStyle name="Računanje 2 4 5" xfId="2267" xr:uid="{00000000-0005-0000-0000-000077050000}"/>
    <cellStyle name="Računanje 2 4 6" xfId="2445" xr:uid="{00000000-0005-0000-0000-000078050000}"/>
    <cellStyle name="Računanje 2 4 7" xfId="1121" xr:uid="{00000000-0005-0000-0000-000079050000}"/>
    <cellStyle name="Računanje 2 5" xfId="829" xr:uid="{00000000-0005-0000-0000-00007A050000}"/>
    <cellStyle name="S10" xfId="119" xr:uid="{00000000-0005-0000-0000-00007B050000}"/>
    <cellStyle name="S10 2" xfId="462" xr:uid="{00000000-0005-0000-0000-00007C050000}"/>
    <cellStyle name="S10 3" xfId="143" xr:uid="{00000000-0005-0000-0000-00007D050000}"/>
    <cellStyle name="S5" xfId="144" xr:uid="{00000000-0005-0000-0000-00007E050000}"/>
    <cellStyle name="S5 2" xfId="463" xr:uid="{00000000-0005-0000-0000-00007F050000}"/>
    <cellStyle name="S6" xfId="145" xr:uid="{00000000-0005-0000-0000-000080050000}"/>
    <cellStyle name="S6 2" xfId="464" xr:uid="{00000000-0005-0000-0000-000081050000}"/>
    <cellStyle name="S9" xfId="146" xr:uid="{00000000-0005-0000-0000-000082050000}"/>
    <cellStyle name="S9 2" xfId="465" xr:uid="{00000000-0005-0000-0000-000083050000}"/>
    <cellStyle name="Slabo 2" xfId="136" xr:uid="{00000000-0005-0000-0000-000084050000}"/>
    <cellStyle name="Slabo 2 2" xfId="466" xr:uid="{00000000-0005-0000-0000-000085050000}"/>
    <cellStyle name="TableStyleLight1" xfId="147" xr:uid="{00000000-0005-0000-0000-000086050000}"/>
    <cellStyle name="Title" xfId="48" xr:uid="{00000000-0005-0000-0000-000087050000}"/>
    <cellStyle name="Title 2" xfId="467" xr:uid="{00000000-0005-0000-0000-000088050000}"/>
    <cellStyle name="Total" xfId="49" xr:uid="{00000000-0005-0000-0000-000089050000}"/>
    <cellStyle name="Total 10" xfId="1108" xr:uid="{00000000-0005-0000-0000-00008A050000}"/>
    <cellStyle name="Total 10 2" xfId="5935" xr:uid="{BDC19DC6-5963-4273-8510-7A6D08E2FFA1}"/>
    <cellStyle name="Total 10 3" xfId="5177" xr:uid="{5DCF3AA7-3F1A-47AF-BA73-68F3E2F529E8}"/>
    <cellStyle name="Total 11" xfId="2518" xr:uid="{00000000-0005-0000-0000-00008B050000}"/>
    <cellStyle name="Total 11 2" xfId="6030" xr:uid="{406B68A2-D077-4501-ABC4-6E248BAB5562}"/>
    <cellStyle name="Total 11 3" xfId="5178" xr:uid="{5A4496CC-9A5A-46BA-9D93-B737330D239E}"/>
    <cellStyle name="Total 12" xfId="2903" xr:uid="{00000000-0005-0000-0000-00008C050000}"/>
    <cellStyle name="Total 12 2" xfId="6024" xr:uid="{0CC2104A-3EB0-4195-85A4-91F628236F9C}"/>
    <cellStyle name="Total 12 3" xfId="6291" xr:uid="{36061F45-A9A7-4A24-994D-D54EFC719F33}"/>
    <cellStyle name="Total 13" xfId="2678" xr:uid="{00000000-0005-0000-0000-00008D050000}"/>
    <cellStyle name="Total 2" xfId="202" xr:uid="{00000000-0005-0000-0000-00008E050000}"/>
    <cellStyle name="Total 2 10" xfId="2392" xr:uid="{00000000-0005-0000-0000-00008F050000}"/>
    <cellStyle name="Total 2 10 2" xfId="5970" xr:uid="{854D325D-F096-4AA8-8B17-1594C4F8257B}"/>
    <cellStyle name="Total 2 10 3" xfId="4995" xr:uid="{AF9578F4-91E7-48DF-9DA2-640117659233}"/>
    <cellStyle name="Total 2 11" xfId="2356" xr:uid="{00000000-0005-0000-0000-000090050000}"/>
    <cellStyle name="Total 2 11 2" xfId="6264" xr:uid="{E63D124B-AFF6-4AE6-987F-D3A544D18EED}"/>
    <cellStyle name="Total 2 11 3" xfId="6363" xr:uid="{52C40CB8-F3E7-4F8E-8115-01B76F9F4FB6}"/>
    <cellStyle name="Total 2 12" xfId="2626" xr:uid="{00000000-0005-0000-0000-000091050000}"/>
    <cellStyle name="Total 2 2" xfId="299" xr:uid="{00000000-0005-0000-0000-000092050000}"/>
    <cellStyle name="Total 2 2 10" xfId="2592" xr:uid="{00000000-0005-0000-0000-000093050000}"/>
    <cellStyle name="Total 2 2 11" xfId="2910" xr:uid="{00000000-0005-0000-0000-000094050000}"/>
    <cellStyle name="Total 2 2 2" xfId="696" xr:uid="{00000000-0005-0000-0000-000095050000}"/>
    <cellStyle name="Total 2 2 2 2" xfId="1699" xr:uid="{00000000-0005-0000-0000-000096050000}"/>
    <cellStyle name="Total 2 2 2 2 2" xfId="2705" xr:uid="{00000000-0005-0000-0000-000097050000}"/>
    <cellStyle name="Total 2 2 2 2 3" xfId="2571" xr:uid="{00000000-0005-0000-0000-000098050000}"/>
    <cellStyle name="Total 2 2 2 2 4" xfId="1034" xr:uid="{00000000-0005-0000-0000-000099050000}"/>
    <cellStyle name="Total 2 2 2 2 5" xfId="3033" xr:uid="{00000000-0005-0000-0000-00009A050000}"/>
    <cellStyle name="Total 2 2 2 2 6" xfId="820" xr:uid="{00000000-0005-0000-0000-00009B050000}"/>
    <cellStyle name="Total 2 2 2 2 7" xfId="2379" xr:uid="{00000000-0005-0000-0000-00009C050000}"/>
    <cellStyle name="Total 2 2 2 3" xfId="2143" xr:uid="{00000000-0005-0000-0000-00009D050000}"/>
    <cellStyle name="Total 2 2 2 3 2" xfId="2747" xr:uid="{00000000-0005-0000-0000-00009E050000}"/>
    <cellStyle name="Total 2 2 2 3 3" xfId="2857" xr:uid="{00000000-0005-0000-0000-00009F050000}"/>
    <cellStyle name="Total 2 2 2 3 4" xfId="2961" xr:uid="{00000000-0005-0000-0000-0000A0050000}"/>
    <cellStyle name="Total 2 2 2 3 5" xfId="3084" xr:uid="{00000000-0005-0000-0000-0000A1050000}"/>
    <cellStyle name="Total 2 2 2 3 6" xfId="3156" xr:uid="{00000000-0005-0000-0000-0000A2050000}"/>
    <cellStyle name="Total 2 2 2 3 7" xfId="3233" xr:uid="{00000000-0005-0000-0000-0000A3050000}"/>
    <cellStyle name="Total 2 2 2 4" xfId="2161" xr:uid="{00000000-0005-0000-0000-0000A4050000}"/>
    <cellStyle name="Total 2 2 2 4 2" xfId="2765" xr:uid="{00000000-0005-0000-0000-0000A5050000}"/>
    <cellStyle name="Total 2 2 2 4 3" xfId="2875" xr:uid="{00000000-0005-0000-0000-0000A6050000}"/>
    <cellStyle name="Total 2 2 2 4 4" xfId="2979" xr:uid="{00000000-0005-0000-0000-0000A7050000}"/>
    <cellStyle name="Total 2 2 2 4 5" xfId="3102" xr:uid="{00000000-0005-0000-0000-0000A8050000}"/>
    <cellStyle name="Total 2 2 2 4 6" xfId="3174" xr:uid="{00000000-0005-0000-0000-0000A9050000}"/>
    <cellStyle name="Total 2 2 2 4 7" xfId="3251" xr:uid="{00000000-0005-0000-0000-0000AA050000}"/>
    <cellStyle name="Total 2 2 2 5" xfId="1266" xr:uid="{00000000-0005-0000-0000-0000AB050000}"/>
    <cellStyle name="Total 2 2 2 6" xfId="2333" xr:uid="{00000000-0005-0000-0000-0000AC050000}"/>
    <cellStyle name="Total 2 2 2 7" xfId="2609" xr:uid="{00000000-0005-0000-0000-0000AD050000}"/>
    <cellStyle name="Total 2 2 2 8" xfId="2424" xr:uid="{00000000-0005-0000-0000-0000AE050000}"/>
    <cellStyle name="Total 2 2 3" xfId="1486" xr:uid="{00000000-0005-0000-0000-0000AF050000}"/>
    <cellStyle name="Total 2 2 3 2" xfId="2572" xr:uid="{00000000-0005-0000-0000-0000B0050000}"/>
    <cellStyle name="Total 2 2 3 2 2" xfId="6169" xr:uid="{E3DBB6DE-4666-4E1F-AB31-EDB63192AF0E}"/>
    <cellStyle name="Total 2 2 3 2 3" xfId="5993" xr:uid="{57871284-16F7-4519-8F02-7AD6CD67C7C1}"/>
    <cellStyle name="Total 2 2 3 3" xfId="772" xr:uid="{00000000-0005-0000-0000-0000B1050000}"/>
    <cellStyle name="Total 2 2 3 3 2" xfId="6104" xr:uid="{2AE35CDE-A1D4-483D-8F54-16CBBD3C4907}"/>
    <cellStyle name="Total 2 2 3 3 3" xfId="5919" xr:uid="{04DA2546-CD08-42E0-8B98-3D9C1A5FA80E}"/>
    <cellStyle name="Total 2 2 3 4" xfId="2570" xr:uid="{00000000-0005-0000-0000-0000B2050000}"/>
    <cellStyle name="Total 2 2 3 5" xfId="2633" xr:uid="{00000000-0005-0000-0000-0000B3050000}"/>
    <cellStyle name="Total 2 2 3 6" xfId="3007" xr:uid="{00000000-0005-0000-0000-0000B4050000}"/>
    <cellStyle name="Total 2 2 3 7" xfId="2203" xr:uid="{00000000-0005-0000-0000-0000B5050000}"/>
    <cellStyle name="Total 2 2 4" xfId="1324" xr:uid="{00000000-0005-0000-0000-0000B6050000}"/>
    <cellStyle name="Total 2 2 4 2" xfId="2386" xr:uid="{00000000-0005-0000-0000-0000B7050000}"/>
    <cellStyle name="Total 2 2 4 2 2" xfId="6227" xr:uid="{6F141C96-6441-4CCB-8CE2-4FD7311CE245}"/>
    <cellStyle name="Total 2 2 4 2 3" xfId="6326" xr:uid="{55200350-4B38-4A2D-AB08-3473D8182338}"/>
    <cellStyle name="Total 2 2 4 3" xfId="2188" xr:uid="{00000000-0005-0000-0000-0000B8050000}"/>
    <cellStyle name="Total 2 2 4 3 2" xfId="6009" xr:uid="{1093E567-0E45-431F-B308-79C9BE6A0237}"/>
    <cellStyle name="Total 2 2 4 3 3" xfId="6318" xr:uid="{17FF9CC8-CE11-4327-B42A-1B2E866166FE}"/>
    <cellStyle name="Total 2 2 4 4" xfId="2780" xr:uid="{00000000-0005-0000-0000-0000B9050000}"/>
    <cellStyle name="Total 2 2 4 5" xfId="1119" xr:uid="{00000000-0005-0000-0000-0000BA050000}"/>
    <cellStyle name="Total 2 2 4 6" xfId="2200" xr:uid="{00000000-0005-0000-0000-0000BB050000}"/>
    <cellStyle name="Total 2 2 4 7" xfId="754" xr:uid="{00000000-0005-0000-0000-0000BC050000}"/>
    <cellStyle name="Total 2 2 5" xfId="2166" xr:uid="{00000000-0005-0000-0000-0000BD050000}"/>
    <cellStyle name="Total 2 2 5 2" xfId="2770" xr:uid="{00000000-0005-0000-0000-0000BE050000}"/>
    <cellStyle name="Total 2 2 5 2 2" xfId="6222" xr:uid="{DB8A73BC-FD1F-4121-9FEB-278A2AFBACB2}"/>
    <cellStyle name="Total 2 2 5 2 3" xfId="6047" xr:uid="{2D627273-4F10-4FC5-8D1F-69B1C356F9AE}"/>
    <cellStyle name="Total 2 2 5 3" xfId="2880" xr:uid="{00000000-0005-0000-0000-0000BF050000}"/>
    <cellStyle name="Total 2 2 5 3 2" xfId="6133" xr:uid="{3ED9A1A2-B5FE-4A2D-9FCD-A554E78E848A}"/>
    <cellStyle name="Total 2 2 5 3 3" xfId="6271" xr:uid="{65131BAF-50AB-448C-9626-CEB2B5AEA7A6}"/>
    <cellStyle name="Total 2 2 5 4" xfId="2984" xr:uid="{00000000-0005-0000-0000-0000C0050000}"/>
    <cellStyle name="Total 2 2 5 5" xfId="3107" xr:uid="{00000000-0005-0000-0000-0000C1050000}"/>
    <cellStyle name="Total 2 2 5 6" xfId="3179" xr:uid="{00000000-0005-0000-0000-0000C2050000}"/>
    <cellStyle name="Total 2 2 5 7" xfId="3256" xr:uid="{00000000-0005-0000-0000-0000C3050000}"/>
    <cellStyle name="Total 2 2 6" xfId="1561" xr:uid="{00000000-0005-0000-0000-0000C4050000}"/>
    <cellStyle name="Total 2 2 6 2" xfId="2434" xr:uid="{00000000-0005-0000-0000-0000C5050000}"/>
    <cellStyle name="Total 2 2 6 2 2" xfId="6252" xr:uid="{926AA497-A59F-4890-B792-8A60ED2A5C8B}"/>
    <cellStyle name="Total 2 2 6 2 3" xfId="6351" xr:uid="{0448D84E-89D5-4EAB-9CF8-F98A72007532}"/>
    <cellStyle name="Total 2 2 6 3" xfId="2673" xr:uid="{00000000-0005-0000-0000-0000C6050000}"/>
    <cellStyle name="Total 2 2 6 3 2" xfId="6131" xr:uid="{A593EA60-9D4A-466C-AF74-ACD8FB841CA3}"/>
    <cellStyle name="Total 2 2 6 3 3" xfId="6320" xr:uid="{6B208E65-8430-44EE-90E4-EC9F2DBC60AF}"/>
    <cellStyle name="Total 2 2 6 4" xfId="2239" xr:uid="{00000000-0005-0000-0000-0000C7050000}"/>
    <cellStyle name="Total 2 2 6 5" xfId="2296" xr:uid="{00000000-0005-0000-0000-0000C8050000}"/>
    <cellStyle name="Total 2 2 6 6" xfId="2796" xr:uid="{00000000-0005-0000-0000-0000C9050000}"/>
    <cellStyle name="Total 2 2 6 7" xfId="2559" xr:uid="{00000000-0005-0000-0000-0000CA050000}"/>
    <cellStyle name="Total 2 2 7" xfId="975" xr:uid="{00000000-0005-0000-0000-0000CB050000}"/>
    <cellStyle name="Total 2 2 7 2" xfId="5998" xr:uid="{04EC4471-907F-4EB3-A68E-2B9EFDDC3F4D}"/>
    <cellStyle name="Total 2 2 7 3" xfId="5889" xr:uid="{370E963B-7132-42BB-BBD9-9A628D598A8C}"/>
    <cellStyle name="Total 2 2 8" xfId="1047" xr:uid="{00000000-0005-0000-0000-0000CC050000}"/>
    <cellStyle name="Total 2 2 8 2" xfId="6014" xr:uid="{D5C2353F-0CFE-4159-A286-A8CF885234C9}"/>
    <cellStyle name="Total 2 2 8 3" xfId="6295" xr:uid="{A52A3088-3C0D-44B4-99AA-6DED6130CFF7}"/>
    <cellStyle name="Total 2 2 9" xfId="2558" xr:uid="{00000000-0005-0000-0000-0000CD050000}"/>
    <cellStyle name="Total 2 2 9 2" xfId="6020" xr:uid="{C2F49C55-1BE0-4CEE-89FB-D4ADD7D5EF9C}"/>
    <cellStyle name="Total 2 2 9 3" xfId="6069" xr:uid="{17944E91-48E2-43A3-AC64-0F079749FAF4}"/>
    <cellStyle name="Total 2 3" xfId="469" xr:uid="{00000000-0005-0000-0000-0000CE050000}"/>
    <cellStyle name="Total 2 4" xfId="601" xr:uid="{00000000-0005-0000-0000-0000CF050000}"/>
    <cellStyle name="Total 2 4 2" xfId="1604" xr:uid="{00000000-0005-0000-0000-0000D0050000}"/>
    <cellStyle name="Total 2 4 2 2" xfId="2335" xr:uid="{00000000-0005-0000-0000-0000D1050000}"/>
    <cellStyle name="Total 2 4 2 3" xfId="2299" xr:uid="{00000000-0005-0000-0000-0000D2050000}"/>
    <cellStyle name="Total 2 4 2 4" xfId="2713" xr:uid="{00000000-0005-0000-0000-0000D3050000}"/>
    <cellStyle name="Total 2 4 2 5" xfId="2292" xr:uid="{00000000-0005-0000-0000-0000D4050000}"/>
    <cellStyle name="Total 2 4 2 6" xfId="3037" xr:uid="{00000000-0005-0000-0000-0000D5050000}"/>
    <cellStyle name="Total 2 4 2 7" xfId="2659" xr:uid="{00000000-0005-0000-0000-0000D6050000}"/>
    <cellStyle name="Total 2 4 3" xfId="2122" xr:uid="{00000000-0005-0000-0000-0000D7050000}"/>
    <cellStyle name="Total 2 4 3 2" xfId="1094" xr:uid="{00000000-0005-0000-0000-0000D8050000}"/>
    <cellStyle name="Total 2 4 3 3" xfId="2836" xr:uid="{00000000-0005-0000-0000-0000D9050000}"/>
    <cellStyle name="Total 2 4 3 4" xfId="2940" xr:uid="{00000000-0005-0000-0000-0000DA050000}"/>
    <cellStyle name="Total 2 4 3 5" xfId="3063" xr:uid="{00000000-0005-0000-0000-0000DB050000}"/>
    <cellStyle name="Total 2 4 3 6" xfId="3036" xr:uid="{00000000-0005-0000-0000-0000DC050000}"/>
    <cellStyle name="Total 2 4 3 7" xfId="3212" xr:uid="{00000000-0005-0000-0000-0000DD050000}"/>
    <cellStyle name="Total 2 4 4" xfId="2172" xr:uid="{00000000-0005-0000-0000-0000DE050000}"/>
    <cellStyle name="Total 2 4 4 2" xfId="2776" xr:uid="{00000000-0005-0000-0000-0000DF050000}"/>
    <cellStyle name="Total 2 4 4 3" xfId="2886" xr:uid="{00000000-0005-0000-0000-0000E0050000}"/>
    <cellStyle name="Total 2 4 4 4" xfId="2990" xr:uid="{00000000-0005-0000-0000-0000E1050000}"/>
    <cellStyle name="Total 2 4 4 5" xfId="3113" xr:uid="{00000000-0005-0000-0000-0000E2050000}"/>
    <cellStyle name="Total 2 4 4 6" xfId="3185" xr:uid="{00000000-0005-0000-0000-0000E3050000}"/>
    <cellStyle name="Total 2 4 4 7" xfId="3262" xr:uid="{00000000-0005-0000-0000-0000E4050000}"/>
    <cellStyle name="Total 2 4 5" xfId="1171" xr:uid="{00000000-0005-0000-0000-0000E5050000}"/>
    <cellStyle name="Total 2 4 6" xfId="2280" xr:uid="{00000000-0005-0000-0000-0000E6050000}"/>
    <cellStyle name="Total 2 4 7" xfId="2539" xr:uid="{00000000-0005-0000-0000-0000E7050000}"/>
    <cellStyle name="Total 2 4 8" xfId="2303" xr:uid="{00000000-0005-0000-0000-0000E8050000}"/>
    <cellStyle name="Total 2 5" xfId="1391" xr:uid="{00000000-0005-0000-0000-0000E9050000}"/>
    <cellStyle name="Total 2 5 2" xfId="2671" xr:uid="{00000000-0005-0000-0000-0000EA050000}"/>
    <cellStyle name="Total 2 5 2 2" xfId="6211" xr:uid="{2D93F2F1-A6AE-4138-BBD1-242069EA4927}"/>
    <cellStyle name="Total 2 5 2 3" xfId="5991" xr:uid="{E252065F-A02B-41AA-A066-A8AC6A1BFFBD}"/>
    <cellStyle name="Total 2 5 3" xfId="836" xr:uid="{00000000-0005-0000-0000-0000EB050000}"/>
    <cellStyle name="Total 2 5 3 2" xfId="5963" xr:uid="{7EF0126C-1CD8-409E-916F-6EC2ED853579}"/>
    <cellStyle name="Total 2 5 3 3" xfId="4998" xr:uid="{612F08A4-6621-4A1D-9B6E-146FFC532A2E}"/>
    <cellStyle name="Total 2 5 4" xfId="842" xr:uid="{00000000-0005-0000-0000-0000EC050000}"/>
    <cellStyle name="Total 2 5 5" xfId="3002" xr:uid="{00000000-0005-0000-0000-0000ED050000}"/>
    <cellStyle name="Total 2 5 6" xfId="3127" xr:uid="{00000000-0005-0000-0000-0000EE050000}"/>
    <cellStyle name="Total 2 5 7" xfId="3141" xr:uid="{00000000-0005-0000-0000-0000EF050000}"/>
    <cellStyle name="Total 2 6" xfId="1551" xr:uid="{00000000-0005-0000-0000-0000F0050000}"/>
    <cellStyle name="Total 2 6 2" xfId="2506" xr:uid="{00000000-0005-0000-0000-0000F1050000}"/>
    <cellStyle name="Total 2 6 2 2" xfId="6253" xr:uid="{47202406-E6EC-4793-8DA8-A1A78F69BECB}"/>
    <cellStyle name="Total 2 6 2 3" xfId="6352" xr:uid="{97EAC63D-5620-4A3E-AA31-8D23C579A9CB}"/>
    <cellStyle name="Total 2 6 3" xfId="2596" xr:uid="{00000000-0005-0000-0000-0000F2050000}"/>
    <cellStyle name="Total 2 6 3 2" xfId="6017" xr:uid="{D8E29A2D-83C1-4785-8904-FA635F40A699}"/>
    <cellStyle name="Total 2 6 3 3" xfId="6294" xr:uid="{BCE14FF4-63CC-44AC-AF36-C5F5289F92B6}"/>
    <cellStyle name="Total 2 6 4" xfId="2714" xr:uid="{00000000-0005-0000-0000-0000F3050000}"/>
    <cellStyle name="Total 2 6 5" xfId="2341" xr:uid="{00000000-0005-0000-0000-0000F4050000}"/>
    <cellStyle name="Total 2 6 6" xfId="2485" xr:uid="{00000000-0005-0000-0000-0000F5050000}"/>
    <cellStyle name="Total 2 6 7" xfId="2620" xr:uid="{00000000-0005-0000-0000-0000F6050000}"/>
    <cellStyle name="Total 2 7" xfId="1554" xr:uid="{00000000-0005-0000-0000-0000F7050000}"/>
    <cellStyle name="Total 2 7 2" xfId="769" xr:uid="{00000000-0005-0000-0000-0000F8050000}"/>
    <cellStyle name="Total 2 7 2 2" xfId="6261" xr:uid="{9465CA3A-84F8-4B06-86BB-ADE2948D2713}"/>
    <cellStyle name="Total 2 7 2 3" xfId="6360" xr:uid="{B8E214F8-96CE-47B6-9BCD-2EEDF68BCE77}"/>
    <cellStyle name="Total 2 7 3" xfId="2452" xr:uid="{00000000-0005-0000-0000-0000F9050000}"/>
    <cellStyle name="Total 2 7 3 2" xfId="6121" xr:uid="{E78F4214-D6D5-4A69-A8B4-6BF8B4C4A3AB}"/>
    <cellStyle name="Total 2 7 3 3" xfId="5881" xr:uid="{BFC6A121-D2DE-459E-B503-49E4C117F502}"/>
    <cellStyle name="Total 2 7 4" xfId="1056" xr:uid="{00000000-0005-0000-0000-0000FA050000}"/>
    <cellStyle name="Total 2 7 5" xfId="2417" xr:uid="{00000000-0005-0000-0000-0000FB050000}"/>
    <cellStyle name="Total 2 7 6" xfId="2605" xr:uid="{00000000-0005-0000-0000-0000FC050000}"/>
    <cellStyle name="Total 2 7 7" xfId="2540" xr:uid="{00000000-0005-0000-0000-0000FD050000}"/>
    <cellStyle name="Total 2 8" xfId="878" xr:uid="{00000000-0005-0000-0000-0000FE050000}"/>
    <cellStyle name="Total 2 8 2" xfId="5868" xr:uid="{7D8846F0-4BDC-4DD5-9C9E-756E49A50C16}"/>
    <cellStyle name="Total 2 8 2 2" xfId="6234" xr:uid="{EA6253FF-9DD3-436D-94F6-051E20935D81}"/>
    <cellStyle name="Total 2 8 2 3" xfId="6333" xr:uid="{FD9304B7-2795-4957-84F2-8A5466A47DE5}"/>
    <cellStyle name="Total 2 8 3" xfId="5361" xr:uid="{8615674A-8B5C-491F-809C-C60BD5FFA0DE}"/>
    <cellStyle name="Total 2 8 3 2" xfId="5952" xr:uid="{B7C0F9F0-D53E-44C5-9D94-9C0CE63A5021}"/>
    <cellStyle name="Total 2 8 3 3" xfId="6074" xr:uid="{4ABDC1CF-4000-489D-9448-2FF4DA28405A}"/>
    <cellStyle name="Total 2 8 4" xfId="6087" xr:uid="{2438F9AC-6ECF-4A2F-BEAE-E49DA5A53359}"/>
    <cellStyle name="Total 2 8 5" xfId="5184" xr:uid="{9319F5F3-B32E-4EDE-85E3-76DCD277FA1D}"/>
    <cellStyle name="Total 2 9" xfId="874" xr:uid="{00000000-0005-0000-0000-0000FF050000}"/>
    <cellStyle name="Total 2 9 2" xfId="5972" xr:uid="{7F124FC3-E21B-430C-83F1-EBBF912FE8B6}"/>
    <cellStyle name="Total 2 9 3" xfId="6276" xr:uid="{018C0464-B503-4C86-8859-6AEA8076711E}"/>
    <cellStyle name="Total 3" xfId="270" xr:uid="{00000000-0005-0000-0000-000000060000}"/>
    <cellStyle name="Total 3 10" xfId="2268" xr:uid="{00000000-0005-0000-0000-000001060000}"/>
    <cellStyle name="Total 3 11" xfId="3000" xr:uid="{00000000-0005-0000-0000-000002060000}"/>
    <cellStyle name="Total 3 2" xfId="667" xr:uid="{00000000-0005-0000-0000-000003060000}"/>
    <cellStyle name="Total 3 2 2" xfId="1670" xr:uid="{00000000-0005-0000-0000-000004060000}"/>
    <cellStyle name="Total 3 2 2 2" xfId="935" xr:uid="{00000000-0005-0000-0000-000005060000}"/>
    <cellStyle name="Total 3 2 2 3" xfId="2278" xr:uid="{00000000-0005-0000-0000-000006060000}"/>
    <cellStyle name="Total 3 2 2 4" xfId="2198" xr:uid="{00000000-0005-0000-0000-000007060000}"/>
    <cellStyle name="Total 3 2 2 5" xfId="1040" xr:uid="{00000000-0005-0000-0000-000008060000}"/>
    <cellStyle name="Total 3 2 2 6" xfId="3023" xr:uid="{00000000-0005-0000-0000-000009060000}"/>
    <cellStyle name="Total 3 2 2 7" xfId="2693" xr:uid="{00000000-0005-0000-0000-00000A060000}"/>
    <cellStyle name="Total 3 2 3" xfId="2137" xr:uid="{00000000-0005-0000-0000-00000B060000}"/>
    <cellStyle name="Total 3 2 3 2" xfId="2741" xr:uid="{00000000-0005-0000-0000-00000C060000}"/>
    <cellStyle name="Total 3 2 3 3" xfId="2851" xr:uid="{00000000-0005-0000-0000-00000D060000}"/>
    <cellStyle name="Total 3 2 3 4" xfId="2955" xr:uid="{00000000-0005-0000-0000-00000E060000}"/>
    <cellStyle name="Total 3 2 3 5" xfId="3078" xr:uid="{00000000-0005-0000-0000-00000F060000}"/>
    <cellStyle name="Total 3 2 3 6" xfId="2618" xr:uid="{00000000-0005-0000-0000-000010060000}"/>
    <cellStyle name="Total 3 2 3 7" xfId="3227" xr:uid="{00000000-0005-0000-0000-000011060000}"/>
    <cellStyle name="Total 3 2 4" xfId="2103" xr:uid="{00000000-0005-0000-0000-000012060000}"/>
    <cellStyle name="Total 3 2 4 2" xfId="2180" xr:uid="{00000000-0005-0000-0000-000013060000}"/>
    <cellStyle name="Total 3 2 4 3" xfId="2817" xr:uid="{00000000-0005-0000-0000-000014060000}"/>
    <cellStyle name="Total 3 2 4 4" xfId="2921" xr:uid="{00000000-0005-0000-0000-000015060000}"/>
    <cellStyle name="Total 3 2 4 5" xfId="1102" xr:uid="{00000000-0005-0000-0000-000016060000}"/>
    <cellStyle name="Total 3 2 4 6" xfId="2582" xr:uid="{00000000-0005-0000-0000-000017060000}"/>
    <cellStyle name="Total 3 2 4 7" xfId="3193" xr:uid="{00000000-0005-0000-0000-000018060000}"/>
    <cellStyle name="Total 3 2 5" xfId="1237" xr:uid="{00000000-0005-0000-0000-000019060000}"/>
    <cellStyle name="Total 3 2 6" xfId="2315" xr:uid="{00000000-0005-0000-0000-00001A060000}"/>
    <cellStyle name="Total 3 2 7" xfId="2711" xr:uid="{00000000-0005-0000-0000-00001B060000}"/>
    <cellStyle name="Total 3 2 8" xfId="2993" xr:uid="{00000000-0005-0000-0000-00001C060000}"/>
    <cellStyle name="Total 3 3" xfId="1457" xr:uid="{00000000-0005-0000-0000-00001D060000}"/>
    <cellStyle name="Total 3 3 2" xfId="2642" xr:uid="{00000000-0005-0000-0000-00001E060000}"/>
    <cellStyle name="Total 3 3 2 2" xfId="6149" xr:uid="{8213DE1A-8D1A-455F-9887-427258699793}"/>
    <cellStyle name="Total 3 3 2 3" xfId="5960" xr:uid="{952E5433-04A0-43BF-B720-79B09BDB6657}"/>
    <cellStyle name="Total 3 3 3" xfId="1054" xr:uid="{00000000-0005-0000-0000-00001F060000}"/>
    <cellStyle name="Total 3 3 3 2" xfId="6011" xr:uid="{4D9EC845-E4BC-46F5-B73C-AF4BC4E4844B}"/>
    <cellStyle name="Total 3 3 3 3" xfId="5902" xr:uid="{9AC04D7E-75B3-48ED-B494-2E0C9ADBDA60}"/>
    <cellStyle name="Total 3 3 4" xfId="2706" xr:uid="{00000000-0005-0000-0000-000020060000}"/>
    <cellStyle name="Total 3 3 5" xfId="2393" xr:uid="{00000000-0005-0000-0000-000021060000}"/>
    <cellStyle name="Total 3 3 6" xfId="2991" xr:uid="{00000000-0005-0000-0000-000022060000}"/>
    <cellStyle name="Total 3 3 7" xfId="2575" xr:uid="{00000000-0005-0000-0000-000023060000}"/>
    <cellStyle name="Total 3 4" xfId="1547" xr:uid="{00000000-0005-0000-0000-000024060000}"/>
    <cellStyle name="Total 3 4 2" xfId="817" xr:uid="{00000000-0005-0000-0000-000025060000}"/>
    <cellStyle name="Total 3 4 2 2" xfId="6231" xr:uid="{3EFBF669-BA6A-43C1-ACD7-19DB9A457E7C}"/>
    <cellStyle name="Total 3 4 2 3" xfId="6330" xr:uid="{26D287F4-A922-46FD-9C12-F9431A01CF25}"/>
    <cellStyle name="Total 3 4 3" xfId="1104" xr:uid="{00000000-0005-0000-0000-000026060000}"/>
    <cellStyle name="Total 3 4 3 2" xfId="6192" xr:uid="{86D8040A-1826-4BBC-BCFF-88AA1E6B8F95}"/>
    <cellStyle name="Total 3 4 3 3" xfId="5888" xr:uid="{C0761C10-D91F-4768-BDA3-0257427FA4EF}"/>
    <cellStyle name="Total 3 4 4" xfId="2484" xr:uid="{00000000-0005-0000-0000-000027060000}"/>
    <cellStyle name="Total 3 4 5" xfId="2319" xr:uid="{00000000-0005-0000-0000-000028060000}"/>
    <cellStyle name="Total 3 4 6" xfId="2253" xr:uid="{00000000-0005-0000-0000-000029060000}"/>
    <cellStyle name="Total 3 4 7" xfId="2328" xr:uid="{00000000-0005-0000-0000-00002A060000}"/>
    <cellStyle name="Total 3 5" xfId="2155" xr:uid="{00000000-0005-0000-0000-00002B060000}"/>
    <cellStyle name="Total 3 5 2" xfId="2759" xr:uid="{00000000-0005-0000-0000-00002C060000}"/>
    <cellStyle name="Total 3 5 2 2" xfId="6250" xr:uid="{2A929377-19E3-43A3-9B59-60198AE41BE5}"/>
    <cellStyle name="Total 3 5 2 3" xfId="6349" xr:uid="{4E098803-6E70-45DC-8C7A-47303C520B9F}"/>
    <cellStyle name="Total 3 5 3" xfId="2869" xr:uid="{00000000-0005-0000-0000-00002D060000}"/>
    <cellStyle name="Total 3 5 3 2" xfId="5930" xr:uid="{DECBDDE3-A207-46FC-A9D1-58B73177C408}"/>
    <cellStyle name="Total 3 5 3 3" xfId="6066" xr:uid="{33959301-B571-445C-98E8-7FA1B68AAF8F}"/>
    <cellStyle name="Total 3 5 4" xfId="2973" xr:uid="{00000000-0005-0000-0000-00002E060000}"/>
    <cellStyle name="Total 3 5 5" xfId="3096" xr:uid="{00000000-0005-0000-0000-00002F060000}"/>
    <cellStyle name="Total 3 5 6" xfId="3168" xr:uid="{00000000-0005-0000-0000-000030060000}"/>
    <cellStyle name="Total 3 5 7" xfId="3245" xr:uid="{00000000-0005-0000-0000-000031060000}"/>
    <cellStyle name="Total 3 6" xfId="2109" xr:uid="{00000000-0005-0000-0000-000032060000}"/>
    <cellStyle name="Total 3 6 2" xfId="2177" xr:uid="{00000000-0005-0000-0000-000033060000}"/>
    <cellStyle name="Total 3 6 2 2" xfId="6198" xr:uid="{57A1C23A-082A-4E99-92EE-7CEDE5B014C2}"/>
    <cellStyle name="Total 3 6 2 3" xfId="6071" xr:uid="{14A494BE-F494-450B-8BE9-7D78C0F90E72}"/>
    <cellStyle name="Total 3 6 3" xfId="2823" xr:uid="{00000000-0005-0000-0000-000034060000}"/>
    <cellStyle name="Total 3 6 3 2" xfId="6098" xr:uid="{CAF4963D-3D7F-4676-829E-DDC9DA5B9126}"/>
    <cellStyle name="Total 3 6 3 3" xfId="6321" xr:uid="{FF1954DB-6026-43D0-BDE3-D06EC6BB0C43}"/>
    <cellStyle name="Total 3 6 4" xfId="2927" xr:uid="{00000000-0005-0000-0000-000035060000}"/>
    <cellStyle name="Total 3 6 5" xfId="2495" xr:uid="{00000000-0005-0000-0000-000036060000}"/>
    <cellStyle name="Total 3 6 6" xfId="2632" xr:uid="{00000000-0005-0000-0000-000037060000}"/>
    <cellStyle name="Total 3 6 7" xfId="3199" xr:uid="{00000000-0005-0000-0000-000038060000}"/>
    <cellStyle name="Total 3 7" xfId="946" xr:uid="{00000000-0005-0000-0000-000039060000}"/>
    <cellStyle name="Total 3 7 2" xfId="5990" xr:uid="{CE881F7F-A1B8-4C10-AC03-49C25F6C58D8}"/>
    <cellStyle name="Total 3 7 3" xfId="5172" xr:uid="{4ED46BCE-B745-4B43-A1EE-AADAB406339B}"/>
    <cellStyle name="Total 3 8" xfId="771" xr:uid="{00000000-0005-0000-0000-00003A060000}"/>
    <cellStyle name="Total 3 8 2" xfId="5931" xr:uid="{9F68D298-13EB-4FB9-BCE0-246111F1F517}"/>
    <cellStyle name="Total 3 8 3" xfId="6279" xr:uid="{9859793C-C118-43B2-9E2A-1B1A30507E82}"/>
    <cellStyle name="Total 3 9" xfId="2649" xr:uid="{00000000-0005-0000-0000-00003B060000}"/>
    <cellStyle name="Total 3 9 2" xfId="6118" xr:uid="{8BF3722F-79A5-46FA-BDB2-7D778097AF82}"/>
    <cellStyle name="Total 3 9 3" xfId="5973" xr:uid="{DDA22BA0-2440-4A66-A8E9-BA9953DCC49A}"/>
    <cellStyle name="Total 4" xfId="468" xr:uid="{00000000-0005-0000-0000-00003C060000}"/>
    <cellStyle name="Total 5" xfId="562" xr:uid="{00000000-0005-0000-0000-00003D060000}"/>
    <cellStyle name="Total 5 2" xfId="1565" xr:uid="{00000000-0005-0000-0000-00003E060000}"/>
    <cellStyle name="Total 5 2 2" xfId="2343" xr:uid="{00000000-0005-0000-0000-00003F060000}"/>
    <cellStyle name="Total 5 2 3" xfId="753" xr:uid="{00000000-0005-0000-0000-000040060000}"/>
    <cellStyle name="Total 5 2 4" xfId="2527" xr:uid="{00000000-0005-0000-0000-000041060000}"/>
    <cellStyle name="Total 5 2 5" xfId="2725" xr:uid="{00000000-0005-0000-0000-000042060000}"/>
    <cellStyle name="Total 5 2 6" xfId="2427" xr:uid="{00000000-0005-0000-0000-000043060000}"/>
    <cellStyle name="Total 5 2 7" xfId="2493" xr:uid="{00000000-0005-0000-0000-000044060000}"/>
    <cellStyle name="Total 5 3" xfId="2112" xr:uid="{00000000-0005-0000-0000-000045060000}"/>
    <cellStyle name="Total 5 3 2" xfId="1086" xr:uid="{00000000-0005-0000-0000-000046060000}"/>
    <cellStyle name="Total 5 3 3" xfId="2826" xr:uid="{00000000-0005-0000-0000-000047060000}"/>
    <cellStyle name="Total 5 3 4" xfId="2930" xr:uid="{00000000-0005-0000-0000-000048060000}"/>
    <cellStyle name="Total 5 3 5" xfId="3053" xr:uid="{00000000-0005-0000-0000-000049060000}"/>
    <cellStyle name="Total 5 3 6" xfId="2652" xr:uid="{00000000-0005-0000-0000-00004A060000}"/>
    <cellStyle name="Total 5 3 7" xfId="3202" xr:uid="{00000000-0005-0000-0000-00004B060000}"/>
    <cellStyle name="Total 5 4" xfId="2126" xr:uid="{00000000-0005-0000-0000-00004C060000}"/>
    <cellStyle name="Total 5 4 2" xfId="2730" xr:uid="{00000000-0005-0000-0000-00004D060000}"/>
    <cellStyle name="Total 5 4 3" xfId="2840" xr:uid="{00000000-0005-0000-0000-00004E060000}"/>
    <cellStyle name="Total 5 4 4" xfId="2944" xr:uid="{00000000-0005-0000-0000-00004F060000}"/>
    <cellStyle name="Total 5 4 5" xfId="3067" xr:uid="{00000000-0005-0000-0000-000050060000}"/>
    <cellStyle name="Total 5 4 6" xfId="2786" xr:uid="{00000000-0005-0000-0000-000051060000}"/>
    <cellStyle name="Total 5 4 7" xfId="3216" xr:uid="{00000000-0005-0000-0000-000052060000}"/>
    <cellStyle name="Total 5 5" xfId="1132" xr:uid="{00000000-0005-0000-0000-000053060000}"/>
    <cellStyle name="Total 5 6" xfId="2257" xr:uid="{00000000-0005-0000-0000-000054060000}"/>
    <cellStyle name="Total 5 7" xfId="2888" xr:uid="{00000000-0005-0000-0000-000055060000}"/>
    <cellStyle name="Total 5 8" xfId="2318" xr:uid="{00000000-0005-0000-0000-000056060000}"/>
    <cellStyle name="Total 6" xfId="1334" xr:uid="{00000000-0005-0000-0000-000057060000}"/>
    <cellStyle name="Total 6 2" xfId="2339" xr:uid="{00000000-0005-0000-0000-000058060000}"/>
    <cellStyle name="Total 6 2 2" xfId="6223" xr:uid="{1DF8D925-2E2C-4DBE-8951-5767786E2B13}"/>
    <cellStyle name="Total 6 2 3" xfId="6322" xr:uid="{D11193AB-1010-4D20-BF62-468CCECA03FB}"/>
    <cellStyle name="Total 6 3" xfId="1099" xr:uid="{00000000-0005-0000-0000-000059060000}"/>
    <cellStyle name="Total 6 3 2" xfId="6113" xr:uid="{5DA3EC91-5600-4657-B082-B0B9D676CEF3}"/>
    <cellStyle name="Total 6 3 3" xfId="6050" xr:uid="{FE52D8D5-2319-4EB3-BA46-A68CB63C4D8C}"/>
    <cellStyle name="Total 6 4" xfId="2709" xr:uid="{00000000-0005-0000-0000-00005A060000}"/>
    <cellStyle name="Total 6 5" xfId="1041" xr:uid="{00000000-0005-0000-0000-00005B060000}"/>
    <cellStyle name="Total 6 6" xfId="2791" xr:uid="{00000000-0005-0000-0000-00005C060000}"/>
    <cellStyle name="Total 6 7" xfId="2321" xr:uid="{00000000-0005-0000-0000-00005D060000}"/>
    <cellStyle name="Total 7" xfId="1557" xr:uid="{00000000-0005-0000-0000-00005E060000}"/>
    <cellStyle name="Total 7 2" xfId="2487" xr:uid="{00000000-0005-0000-0000-00005F060000}"/>
    <cellStyle name="Total 7 2 2" xfId="6217" xr:uid="{3033D9A4-C199-4CFC-8CB1-A77720DA6FAF}"/>
    <cellStyle name="Total 7 2 3" xfId="6038" xr:uid="{2FD5BBC2-92E2-4926-8F21-0A3CD05DBCD4}"/>
    <cellStyle name="Total 7 3" xfId="2272" xr:uid="{00000000-0005-0000-0000-000060060000}"/>
    <cellStyle name="Total 7 3 2" xfId="6023" xr:uid="{1A7DF367-91F5-48D5-9FBC-E5A7E6C6A0EF}"/>
    <cellStyle name="Total 7 3 3" xfId="5920" xr:uid="{7EB56036-7835-4206-9F6A-A39629E63360}"/>
    <cellStyle name="Total 7 4" xfId="2196" xr:uid="{00000000-0005-0000-0000-000061060000}"/>
    <cellStyle name="Total 7 5" xfId="2242" xr:uid="{00000000-0005-0000-0000-000062060000}"/>
    <cellStyle name="Total 7 6" xfId="2459" xr:uid="{00000000-0005-0000-0000-000063060000}"/>
    <cellStyle name="Total 7 7" xfId="3123" xr:uid="{00000000-0005-0000-0000-000064060000}"/>
    <cellStyle name="Total 8" xfId="2096" xr:uid="{00000000-0005-0000-0000-000065060000}"/>
    <cellStyle name="Total 8 2" xfId="1089" xr:uid="{00000000-0005-0000-0000-000066060000}"/>
    <cellStyle name="Total 8 2 2" xfId="6237" xr:uid="{11947C5A-1709-4530-993F-D3773C0DB483}"/>
    <cellStyle name="Total 8 2 3" xfId="6336" xr:uid="{0716B040-ED55-4024-AAF7-5892FB3C4133}"/>
    <cellStyle name="Total 8 3" xfId="2810" xr:uid="{00000000-0005-0000-0000-000067060000}"/>
    <cellStyle name="Total 8 3 2" xfId="6175" xr:uid="{D36BF479-1966-4ECA-AEDE-3B61B484E505}"/>
    <cellStyle name="Total 8 3 3" xfId="6041" xr:uid="{5ED5D27A-B470-4D8D-914B-7838059FA26A}"/>
    <cellStyle name="Total 8 4" xfId="2914" xr:uid="{00000000-0005-0000-0000-000068060000}"/>
    <cellStyle name="Total 8 5" xfId="2212" xr:uid="{00000000-0005-0000-0000-000069060000}"/>
    <cellStyle name="Total 8 6" xfId="2407" xr:uid="{00000000-0005-0000-0000-00006A060000}"/>
    <cellStyle name="Total 8 7" xfId="3186" xr:uid="{00000000-0005-0000-0000-00006B060000}"/>
    <cellStyle name="Total 9" xfId="777" xr:uid="{00000000-0005-0000-0000-00006C060000}"/>
    <cellStyle name="Total 9 2" xfId="5866" xr:uid="{AD57F1D2-CA4C-4C0B-90E3-7C5838ED446D}"/>
    <cellStyle name="Total 9 2 2" xfId="6220" xr:uid="{342784D0-F68F-441F-8295-F9BE5605C205}"/>
    <cellStyle name="Total 9 2 3" xfId="5912" xr:uid="{6B4FFFF0-5497-41E9-9683-BDE4FB00822C}"/>
    <cellStyle name="Total 9 3" xfId="5353" xr:uid="{76421AAD-0F15-4ADF-95D2-140E58F59129}"/>
    <cellStyle name="Total 9 3 2" xfId="5929" xr:uid="{C83654AF-8BC5-4A31-9AB1-76BFDCB5117A}"/>
    <cellStyle name="Total 9 3 3" xfId="5975" xr:uid="{831446EA-CABB-499F-A415-33DFCAD1F0E1}"/>
    <cellStyle name="Total 9 4" xfId="6085" xr:uid="{E90CA60F-A103-4E14-9254-3EDD544988FB}"/>
    <cellStyle name="Total 9 5" xfId="5922" xr:uid="{77C6ADCA-EE72-480C-8B6D-8436BB9DBF13}"/>
    <cellStyle name="Valuta 10" xfId="56" xr:uid="{00000000-0005-0000-0000-00006D060000}"/>
    <cellStyle name="Valuta 10 2" xfId="3272" xr:uid="{4D150165-CC0A-43EF-91D3-C9F594677FF7}"/>
    <cellStyle name="Valuta 11" xfId="4627" xr:uid="{70CC7608-B690-46CC-94B3-DA37B0A34129}"/>
    <cellStyle name="Valuta 2" xfId="59" xr:uid="{00000000-0005-0000-0000-00006E060000}"/>
    <cellStyle name="Valuta 2 10" xfId="272" xr:uid="{00000000-0005-0000-0000-00006F060000}"/>
    <cellStyle name="Valuta 2 10 2" xfId="669" xr:uid="{00000000-0005-0000-0000-000070060000}"/>
    <cellStyle name="Valuta 2 10 2 2" xfId="2018" xr:uid="{00000000-0005-0000-0000-000071060000}"/>
    <cellStyle name="Valuta 2 10 2 2 2" xfId="4546" xr:uid="{14DD38D6-F074-4986-820D-A3915713082E}"/>
    <cellStyle name="Valuta 2 10 2 2 3" xfId="5612" xr:uid="{9F6DFAD6-A997-4B04-8EBB-7C0C588078F6}"/>
    <cellStyle name="Valuta 2 10 2 3" xfId="1672" xr:uid="{00000000-0005-0000-0000-000072060000}"/>
    <cellStyle name="Valuta 2 10 2 3 2" xfId="4207" xr:uid="{0D9A5DA8-F937-4BE2-8F6B-7F58ECACF05D}"/>
    <cellStyle name="Valuta 2 10 2 3 3" xfId="5275" xr:uid="{7E9E9485-2234-4BF3-BE2B-8C835F696DDE}"/>
    <cellStyle name="Valuta 2 10 2 4" xfId="1239" xr:uid="{00000000-0005-0000-0000-000073060000}"/>
    <cellStyle name="Valuta 2 10 2 4 2" xfId="3873" xr:uid="{0BD12E71-E3F9-4A0F-A826-16CFAB8EB4A4}"/>
    <cellStyle name="Valuta 2 10 2 5" xfId="3539" xr:uid="{29657D81-5AE3-4081-AFF5-8D060395CA6E}"/>
    <cellStyle name="Valuta 2 10 2 6" xfId="4894" xr:uid="{478CF214-7803-40A5-9128-C941692AE4ED}"/>
    <cellStyle name="Valuta 2 10 3" xfId="1851" xr:uid="{00000000-0005-0000-0000-000074060000}"/>
    <cellStyle name="Valuta 2 10 3 2" xfId="4379" xr:uid="{3A95F203-CE6A-4CF4-8CAE-F00B12F1FE47}"/>
    <cellStyle name="Valuta 2 10 3 3" xfId="5779" xr:uid="{55A6E209-9722-45B2-ADAD-3EFAE4DD2A68}"/>
    <cellStyle name="Valuta 2 10 4" xfId="1459" xr:uid="{00000000-0005-0000-0000-000075060000}"/>
    <cellStyle name="Valuta 2 10 4 2" xfId="4040" xr:uid="{3CE7270D-9410-4616-BE45-69B4541807C1}"/>
    <cellStyle name="Valuta 2 10 4 3" xfId="5445" xr:uid="{49AF9213-CAAE-4C51-AD69-AE6EDAC7C204}"/>
    <cellStyle name="Valuta 2 10 5" xfId="948" xr:uid="{00000000-0005-0000-0000-000076060000}"/>
    <cellStyle name="Valuta 2 10 5 2" xfId="3706" xr:uid="{095D115D-8F31-4A5E-B1BD-3BA7751980E7}"/>
    <cellStyle name="Valuta 2 10 5 3" xfId="5082" xr:uid="{93737AE5-C39A-4881-8C39-13EAB2E7AF8A}"/>
    <cellStyle name="Valuta 2 10 6" xfId="3372" xr:uid="{ECADB68F-F5DD-4FE7-9282-D64DF967295C}"/>
    <cellStyle name="Valuta 2 10 7" xfId="4727" xr:uid="{60323951-C615-499C-BB9B-D63C1FA73B86}"/>
    <cellStyle name="Valuta 2 11" xfId="470" xr:uid="{00000000-0005-0000-0000-000077060000}"/>
    <cellStyle name="Valuta 2 12" xfId="166" xr:uid="{00000000-0005-0000-0000-000078060000}"/>
    <cellStyle name="Valuta 2 12 2" xfId="577" xr:uid="{00000000-0005-0000-0000-000079060000}"/>
    <cellStyle name="Valuta 2 12 2 2" xfId="1938" xr:uid="{00000000-0005-0000-0000-00007A060000}"/>
    <cellStyle name="Valuta 2 12 2 2 2" xfId="4466" xr:uid="{19F5E7F7-5FA5-4254-81BD-CC06761003D8}"/>
    <cellStyle name="Valuta 2 12 2 2 3" xfId="5532" xr:uid="{4884FA99-69BC-41A0-8E7C-57143F592817}"/>
    <cellStyle name="Valuta 2 12 2 3" xfId="1580" xr:uid="{00000000-0005-0000-0000-00007B060000}"/>
    <cellStyle name="Valuta 2 12 2 3 2" xfId="4127" xr:uid="{2A795DF6-6F79-44E5-9CAF-0D7ECE122161}"/>
    <cellStyle name="Valuta 2 12 2 3 3" xfId="5195" xr:uid="{04820D17-F6E0-4DAB-907E-E44169CC105B}"/>
    <cellStyle name="Valuta 2 12 2 4" xfId="1147" xr:uid="{00000000-0005-0000-0000-00007C060000}"/>
    <cellStyle name="Valuta 2 12 2 4 2" xfId="3793" xr:uid="{D8D4870E-8065-42CF-92FF-3BB808CB9738}"/>
    <cellStyle name="Valuta 2 12 2 5" xfId="3459" xr:uid="{2E600A30-E668-4EAA-874A-050F90380083}"/>
    <cellStyle name="Valuta 2 12 2 6" xfId="4814" xr:uid="{A56B7C2E-11F2-465D-AC01-6AA01EBF2B80}"/>
    <cellStyle name="Valuta 2 12 3" xfId="1771" xr:uid="{00000000-0005-0000-0000-00007D060000}"/>
    <cellStyle name="Valuta 2 12 3 2" xfId="4299" xr:uid="{40A6AFDC-A78A-4ABE-B08F-6C246C2B0CE4}"/>
    <cellStyle name="Valuta 2 12 3 3" xfId="5699" xr:uid="{4F1E61C8-3F5A-42F5-8E10-6CF4FEDCD546}"/>
    <cellStyle name="Valuta 2 12 4" xfId="1363" xr:uid="{00000000-0005-0000-0000-00007E060000}"/>
    <cellStyle name="Valuta 2 12 4 2" xfId="3960" xr:uid="{51DB6688-7CD3-4BAA-B955-3D337285BAA4}"/>
    <cellStyle name="Valuta 2 12 4 3" xfId="5365" xr:uid="{659F5B73-F6B0-4063-989D-FED9F094C1E6}"/>
    <cellStyle name="Valuta 2 12 5" xfId="848" xr:uid="{00000000-0005-0000-0000-00007F060000}"/>
    <cellStyle name="Valuta 2 12 5 2" xfId="3626" xr:uid="{A026E416-9C6C-4543-81D0-2FBFCA9A8A27}"/>
    <cellStyle name="Valuta 2 12 5 3" xfId="5000" xr:uid="{9CBCFE03-F72A-45F6-8FD1-4D9AC872F203}"/>
    <cellStyle name="Valuta 2 12 6" xfId="3291" xr:uid="{BAD01EAE-0D3D-4874-AC82-77534755869C}"/>
    <cellStyle name="Valuta 2 12 7" xfId="4646" xr:uid="{F9AD1E72-2BB4-4F23-811B-EEA517B8D962}"/>
    <cellStyle name="Valuta 2 13" xfId="564" xr:uid="{00000000-0005-0000-0000-000080060000}"/>
    <cellStyle name="Valuta 2 13 2" xfId="1930" xr:uid="{00000000-0005-0000-0000-000081060000}"/>
    <cellStyle name="Valuta 2 13 2 2" xfId="4458" xr:uid="{D64AAA3C-BC06-4D00-A40C-E51FF9B24FF5}"/>
    <cellStyle name="Valuta 2 13 2 3" xfId="5524" xr:uid="{BC46D56D-A369-41D9-9636-9AE1E0675C83}"/>
    <cellStyle name="Valuta 2 13 3" xfId="1567" xr:uid="{00000000-0005-0000-0000-000082060000}"/>
    <cellStyle name="Valuta 2 13 3 2" xfId="4119" xr:uid="{05A1A45A-036C-4387-BDC3-A93B3ACF4E5C}"/>
    <cellStyle name="Valuta 2 13 3 3" xfId="5187" xr:uid="{B010E49C-DFB1-4B60-B522-05D373956AFA}"/>
    <cellStyle name="Valuta 2 13 4" xfId="1134" xr:uid="{00000000-0005-0000-0000-000083060000}"/>
    <cellStyle name="Valuta 2 13 4 2" xfId="3785" xr:uid="{C977212B-CD65-424A-92AD-6609F2A6D75E}"/>
    <cellStyle name="Valuta 2 13 5" xfId="3451" xr:uid="{E10022CB-6FE0-4C56-8314-A4D720FFBB60}"/>
    <cellStyle name="Valuta 2 13 6" xfId="4806" xr:uid="{B376A85E-9411-4176-9049-A40775C45FC2}"/>
    <cellStyle name="Valuta 2 14" xfId="1762" xr:uid="{00000000-0005-0000-0000-000084060000}"/>
    <cellStyle name="Valuta 2 14 2" xfId="4291" xr:uid="{DA5ECDE2-59AA-434D-937A-BE8DA87CB2B7}"/>
    <cellStyle name="Valuta 2 14 3" xfId="5691" xr:uid="{BFE6817A-5277-4AA7-834A-C970B6076ABA}"/>
    <cellStyle name="Valuta 2 15" xfId="1336" xr:uid="{00000000-0005-0000-0000-000085060000}"/>
    <cellStyle name="Valuta 2 15 2" xfId="3952" xr:uid="{68423461-DF5B-4C42-AA29-CA41C5ADCA2E}"/>
    <cellStyle name="Valuta 2 15 3" xfId="5355" xr:uid="{950FA366-AAEB-477F-88D6-43CFDF5406D5}"/>
    <cellStyle name="Valuta 2 16" xfId="781" xr:uid="{00000000-0005-0000-0000-000086060000}"/>
    <cellStyle name="Valuta 2 16 2" xfId="3618" xr:uid="{84A68289-6B59-4918-8D5C-244F5FD15FEB}"/>
    <cellStyle name="Valuta 2 16 3" xfId="4979" xr:uid="{36B15620-7A25-448F-B372-284C057AC825}"/>
    <cellStyle name="Valuta 2 17" xfId="3273" xr:uid="{F2B492A4-B00F-4D60-83E4-2FC45E7A9CB9}"/>
    <cellStyle name="Valuta 2 18" xfId="4628" xr:uid="{44C021E4-159A-4AF0-8F30-BDD923EC38CE}"/>
    <cellStyle name="Valuta 2 2" xfId="72" xr:uid="{00000000-0005-0000-0000-000087060000}"/>
    <cellStyle name="Valuta 2 2 10" xfId="1766" xr:uid="{00000000-0005-0000-0000-000088060000}"/>
    <cellStyle name="Valuta 2 2 10 2" xfId="4295" xr:uid="{8B0FDA01-5E18-48AE-B4D0-AA825C439F4A}"/>
    <cellStyle name="Valuta 2 2 10 3" xfId="5695" xr:uid="{20A9D2E1-51D2-43E8-938B-4284117D204F}"/>
    <cellStyle name="Valuta 2 2 11" xfId="1341" xr:uid="{00000000-0005-0000-0000-000089060000}"/>
    <cellStyle name="Valuta 2 2 11 2" xfId="3956" xr:uid="{6A35E804-4748-4B0F-A562-B54171561944}"/>
    <cellStyle name="Valuta 2 2 11 3" xfId="5359" xr:uid="{EAA64FAD-5C6F-4802-A3A2-5FC9003505DE}"/>
    <cellStyle name="Valuta 2 2 12" xfId="788" xr:uid="{00000000-0005-0000-0000-00008A060000}"/>
    <cellStyle name="Valuta 2 2 12 2" xfId="3622" xr:uid="{62500AB6-273B-4BF9-A524-98F98D9EBB10}"/>
    <cellStyle name="Valuta 2 2 12 3" xfId="4983" xr:uid="{9C24C1F7-11F8-4C59-87BE-77454491EE98}"/>
    <cellStyle name="Valuta 2 2 13" xfId="3279" xr:uid="{ED1458A4-4E83-4E4F-8B2C-6EEB134DA3F3}"/>
    <cellStyle name="Valuta 2 2 14" xfId="4634" xr:uid="{F609DC9A-BF7B-4AF7-A6B1-3064311D8BFE}"/>
    <cellStyle name="Valuta 2 2 2" xfId="187" xr:uid="{00000000-0005-0000-0000-00008B060000}"/>
    <cellStyle name="Valuta 2 2 2 10" xfId="3305" xr:uid="{304E8485-6E1A-4F3D-95A4-0068256038C1}"/>
    <cellStyle name="Valuta 2 2 2 11" xfId="4660" xr:uid="{28337A7B-3D2F-43CC-A54D-32E5DDED372B}"/>
    <cellStyle name="Valuta 2 2 2 2" xfId="217" xr:uid="{00000000-0005-0000-0000-00008C060000}"/>
    <cellStyle name="Valuta 2 2 2 2 10" xfId="4684" xr:uid="{8ACFC203-79E7-4468-AF9B-4873DF3D1B68}"/>
    <cellStyle name="Valuta 2 2 2 2 2" xfId="258" xr:uid="{00000000-0005-0000-0000-00008D060000}"/>
    <cellStyle name="Valuta 2 2 2 2 2 2" xfId="354" xr:uid="{00000000-0005-0000-0000-00008E060000}"/>
    <cellStyle name="Valuta 2 2 2 2 2 2 2" xfId="751" xr:uid="{00000000-0005-0000-0000-00008F060000}"/>
    <cellStyle name="Valuta 2 2 2 2 2 2 2 2" xfId="2095" xr:uid="{00000000-0005-0000-0000-000090060000}"/>
    <cellStyle name="Valuta 2 2 2 2 2 2 2 2 2" xfId="4623" xr:uid="{63F9DBFB-5840-4768-B54F-3104BAF22D98}"/>
    <cellStyle name="Valuta 2 2 2 2 2 2 2 2 3" xfId="5689" xr:uid="{3580D870-7372-480C-8C90-BC70BFAD8621}"/>
    <cellStyle name="Valuta 2 2 2 2 2 2 2 3" xfId="1754" xr:uid="{00000000-0005-0000-0000-000091060000}"/>
    <cellStyle name="Valuta 2 2 2 2 2 2 2 3 2" xfId="4284" xr:uid="{E46338E7-4329-4FE7-95E0-F9F5F6B507F5}"/>
    <cellStyle name="Valuta 2 2 2 2 2 2 2 3 3" xfId="5352" xr:uid="{E0BA26BC-B86C-4BF5-871C-8985EFCE02DC}"/>
    <cellStyle name="Valuta 2 2 2 2 2 2 2 4" xfId="1321" xr:uid="{00000000-0005-0000-0000-000092060000}"/>
    <cellStyle name="Valuta 2 2 2 2 2 2 2 4 2" xfId="3950" xr:uid="{680F9A13-F9E3-46AF-97F2-8A788AFE711B}"/>
    <cellStyle name="Valuta 2 2 2 2 2 2 2 5" xfId="3616" xr:uid="{4058DC6B-00E6-46AD-90CD-8BD394559245}"/>
    <cellStyle name="Valuta 2 2 2 2 2 2 2 6" xfId="4971" xr:uid="{E38F735E-82A0-430B-AE8B-9300527AFB5E}"/>
    <cellStyle name="Valuta 2 2 2 2 2 2 3" xfId="1928" xr:uid="{00000000-0005-0000-0000-000093060000}"/>
    <cellStyle name="Valuta 2 2 2 2 2 2 3 2" xfId="4456" xr:uid="{B5D91D95-7988-4753-8AF8-A32FF70A2D5C}"/>
    <cellStyle name="Valuta 2 2 2 2 2 2 3 3" xfId="5856" xr:uid="{943CBEF3-EC43-4145-BAEB-D2944D0ED6FD}"/>
    <cellStyle name="Valuta 2 2 2 2 2 2 4" xfId="1541" xr:uid="{00000000-0005-0000-0000-000094060000}"/>
    <cellStyle name="Valuta 2 2 2 2 2 2 4 2" xfId="4117" xr:uid="{1B70622A-34FE-4C8D-8765-19B6B0661087}"/>
    <cellStyle name="Valuta 2 2 2 2 2 2 4 3" xfId="5522" xr:uid="{F8B1EB68-2A7C-4322-BCAB-B950B4F1D832}"/>
    <cellStyle name="Valuta 2 2 2 2 2 2 5" xfId="1030" xr:uid="{00000000-0005-0000-0000-000095060000}"/>
    <cellStyle name="Valuta 2 2 2 2 2 2 5 2" xfId="3783" xr:uid="{0AC157FC-0AF9-495D-BF32-005A7F010510}"/>
    <cellStyle name="Valuta 2 2 2 2 2 2 5 3" xfId="5159" xr:uid="{DF2D11E7-40CB-4E35-B8AD-6086E6C18204}"/>
    <cellStyle name="Valuta 2 2 2 2 2 2 6" xfId="3449" xr:uid="{A8338F32-C42E-464E-A25B-5667F1C0D6C1}"/>
    <cellStyle name="Valuta 2 2 2 2 2 2 7" xfId="4804" xr:uid="{37B86BA3-C427-4809-B8CE-ADB415B25479}"/>
    <cellStyle name="Valuta 2 2 2 2 2 3" xfId="474" xr:uid="{00000000-0005-0000-0000-000096060000}"/>
    <cellStyle name="Valuta 2 2 2 2 2 4" xfId="656" xr:uid="{00000000-0005-0000-0000-000097060000}"/>
    <cellStyle name="Valuta 2 2 2 2 2 4 2" xfId="2015" xr:uid="{00000000-0005-0000-0000-000098060000}"/>
    <cellStyle name="Valuta 2 2 2 2 2 4 2 2" xfId="4543" xr:uid="{03930E76-4D80-4701-9D4A-3636C449D64C}"/>
    <cellStyle name="Valuta 2 2 2 2 2 4 2 3" xfId="5609" xr:uid="{91635CD7-89C4-4A5D-91D4-7075CF8A3E47}"/>
    <cellStyle name="Valuta 2 2 2 2 2 4 3" xfId="1659" xr:uid="{00000000-0005-0000-0000-000099060000}"/>
    <cellStyle name="Valuta 2 2 2 2 2 4 3 2" xfId="4204" xr:uid="{967B267D-4F90-42E9-81E0-EEEF2BE3BBB8}"/>
    <cellStyle name="Valuta 2 2 2 2 2 4 3 3" xfId="5272" xr:uid="{95A6E14E-F21C-47C4-985F-31F0A748E9A9}"/>
    <cellStyle name="Valuta 2 2 2 2 2 4 4" xfId="1226" xr:uid="{00000000-0005-0000-0000-00009A060000}"/>
    <cellStyle name="Valuta 2 2 2 2 2 4 4 2" xfId="3870" xr:uid="{C3AEFFF4-24DB-4646-A594-B993B41E4C21}"/>
    <cellStyle name="Valuta 2 2 2 2 2 4 5" xfId="3536" xr:uid="{4C25DCD1-5CB5-4E13-AD7B-A329B4B4181A}"/>
    <cellStyle name="Valuta 2 2 2 2 2 4 6" xfId="4891" xr:uid="{F241CE92-CDD0-4998-BC5E-189E8A3B8460}"/>
    <cellStyle name="Valuta 2 2 2 2 2 5" xfId="1848" xr:uid="{00000000-0005-0000-0000-00009B060000}"/>
    <cellStyle name="Valuta 2 2 2 2 2 5 2" xfId="4376" xr:uid="{1E22FCDE-74AA-45C7-9FE3-6F912DA656C7}"/>
    <cellStyle name="Valuta 2 2 2 2 2 5 3" xfId="5776" xr:uid="{CA5B0B20-CD36-46D4-9992-97133E4CC428}"/>
    <cellStyle name="Valuta 2 2 2 2 2 6" xfId="1446" xr:uid="{00000000-0005-0000-0000-00009C060000}"/>
    <cellStyle name="Valuta 2 2 2 2 2 6 2" xfId="4037" xr:uid="{8E254E69-A35C-4C3C-9576-AEB55F49CE60}"/>
    <cellStyle name="Valuta 2 2 2 2 2 6 3" xfId="5442" xr:uid="{0FC95B37-824F-459A-8A6D-5CA104FCAE3B}"/>
    <cellStyle name="Valuta 2 2 2 2 2 7" xfId="934" xr:uid="{00000000-0005-0000-0000-00009D060000}"/>
    <cellStyle name="Valuta 2 2 2 2 2 7 2" xfId="3703" xr:uid="{ACA26BD8-E990-43FE-AA38-C87A9F926FB5}"/>
    <cellStyle name="Valuta 2 2 2 2 2 7 3" xfId="5079" xr:uid="{82861EFB-9874-4ED0-A7AC-1F7C19A355BA}"/>
    <cellStyle name="Valuta 2 2 2 2 2 8" xfId="3369" xr:uid="{31751798-E301-4434-BDFD-93A1C2016641}"/>
    <cellStyle name="Valuta 2 2 2 2 2 9" xfId="4724" xr:uid="{C0A09B43-3D86-4B9F-9233-7AA3EF913A01}"/>
    <cellStyle name="Valuta 2 2 2 2 3" xfId="314" xr:uid="{00000000-0005-0000-0000-00009E060000}"/>
    <cellStyle name="Valuta 2 2 2 2 3 2" xfId="711" xr:uid="{00000000-0005-0000-0000-00009F060000}"/>
    <cellStyle name="Valuta 2 2 2 2 3 2 2" xfId="2055" xr:uid="{00000000-0005-0000-0000-0000A0060000}"/>
    <cellStyle name="Valuta 2 2 2 2 3 2 2 2" xfId="4583" xr:uid="{EEC77859-E0FB-434B-B2A7-98B6A40D5B6E}"/>
    <cellStyle name="Valuta 2 2 2 2 3 2 2 3" xfId="5649" xr:uid="{19A0D358-A2FC-46E1-A5D5-3DCBC643CF07}"/>
    <cellStyle name="Valuta 2 2 2 2 3 2 3" xfId="1714" xr:uid="{00000000-0005-0000-0000-0000A1060000}"/>
    <cellStyle name="Valuta 2 2 2 2 3 2 3 2" xfId="4244" xr:uid="{13EBB082-F5CE-4DE3-BE28-D21E8693DC66}"/>
    <cellStyle name="Valuta 2 2 2 2 3 2 3 3" xfId="5312" xr:uid="{32FBCA18-FD09-41F5-A461-6EFEF55A09B7}"/>
    <cellStyle name="Valuta 2 2 2 2 3 2 4" xfId="1281" xr:uid="{00000000-0005-0000-0000-0000A2060000}"/>
    <cellStyle name="Valuta 2 2 2 2 3 2 4 2" xfId="3910" xr:uid="{80F5C6C0-3539-4AFC-9F83-671CA448423D}"/>
    <cellStyle name="Valuta 2 2 2 2 3 2 5" xfId="3576" xr:uid="{5DF304FB-6A36-4DF8-B821-E2C54EE2FDDA}"/>
    <cellStyle name="Valuta 2 2 2 2 3 2 6" xfId="4931" xr:uid="{193799AE-4ADC-4346-8C05-B18C4CA78931}"/>
    <cellStyle name="Valuta 2 2 2 2 3 3" xfId="1888" xr:uid="{00000000-0005-0000-0000-0000A3060000}"/>
    <cellStyle name="Valuta 2 2 2 2 3 3 2" xfId="4416" xr:uid="{2A4C3D05-0905-42A9-94D0-423F160C35A7}"/>
    <cellStyle name="Valuta 2 2 2 2 3 3 3" xfId="5816" xr:uid="{7D75DD6F-0B68-46E7-A7CE-0CCE527623CF}"/>
    <cellStyle name="Valuta 2 2 2 2 3 4" xfId="1501" xr:uid="{00000000-0005-0000-0000-0000A4060000}"/>
    <cellStyle name="Valuta 2 2 2 2 3 4 2" xfId="4077" xr:uid="{978ADD32-2EBC-4FC4-B275-3185942A04DF}"/>
    <cellStyle name="Valuta 2 2 2 2 3 4 3" xfId="5482" xr:uid="{7C0DEAA2-CF8D-4AC0-87EF-D9BD02763258}"/>
    <cellStyle name="Valuta 2 2 2 2 3 5" xfId="990" xr:uid="{00000000-0005-0000-0000-0000A5060000}"/>
    <cellStyle name="Valuta 2 2 2 2 3 5 2" xfId="3743" xr:uid="{8CC157C9-3903-4290-A1D0-835DFA82EA0E}"/>
    <cellStyle name="Valuta 2 2 2 2 3 5 3" xfId="5119" xr:uid="{54B6FD25-56C0-41DE-BE01-B250821DDA01}"/>
    <cellStyle name="Valuta 2 2 2 2 3 6" xfId="3409" xr:uid="{AB4EEB01-2C0B-4EBD-8446-595089A98F6F}"/>
    <cellStyle name="Valuta 2 2 2 2 3 7" xfId="4764" xr:uid="{20BCF57D-625C-4F22-9B1D-41626069E0F6}"/>
    <cellStyle name="Valuta 2 2 2 2 4" xfId="473" xr:uid="{00000000-0005-0000-0000-0000A6060000}"/>
    <cellStyle name="Valuta 2 2 2 2 5" xfId="616" xr:uid="{00000000-0005-0000-0000-0000A7060000}"/>
    <cellStyle name="Valuta 2 2 2 2 5 2" xfId="1975" xr:uid="{00000000-0005-0000-0000-0000A8060000}"/>
    <cellStyle name="Valuta 2 2 2 2 5 2 2" xfId="4503" xr:uid="{2CEC3521-5FA9-4EF3-BDDF-CC200782C529}"/>
    <cellStyle name="Valuta 2 2 2 2 5 2 3" xfId="5569" xr:uid="{1275C294-5F25-4F08-916A-FF99C68139A6}"/>
    <cellStyle name="Valuta 2 2 2 2 5 3" xfId="1619" xr:uid="{00000000-0005-0000-0000-0000A9060000}"/>
    <cellStyle name="Valuta 2 2 2 2 5 3 2" xfId="4164" xr:uid="{E7B6BBC4-87EB-44F0-9234-1D81F897D8E6}"/>
    <cellStyle name="Valuta 2 2 2 2 5 3 3" xfId="5232" xr:uid="{893278B7-5C5B-4D64-A749-AAE70C2DEBA2}"/>
    <cellStyle name="Valuta 2 2 2 2 5 4" xfId="1186" xr:uid="{00000000-0005-0000-0000-0000AA060000}"/>
    <cellStyle name="Valuta 2 2 2 2 5 4 2" xfId="3830" xr:uid="{B58D527F-036C-490C-B59C-64069A074C29}"/>
    <cellStyle name="Valuta 2 2 2 2 5 5" xfId="3496" xr:uid="{D7BE367D-9A0C-46D3-851D-2CDB3224E085}"/>
    <cellStyle name="Valuta 2 2 2 2 5 6" xfId="4851" xr:uid="{C484F0AB-9AAF-4DBD-8EB0-89842F4C0F32}"/>
    <cellStyle name="Valuta 2 2 2 2 6" xfId="1808" xr:uid="{00000000-0005-0000-0000-0000AB060000}"/>
    <cellStyle name="Valuta 2 2 2 2 6 2" xfId="4336" xr:uid="{3209D2A2-5991-4329-B2DD-AE68D503D8D8}"/>
    <cellStyle name="Valuta 2 2 2 2 6 3" xfId="5736" xr:uid="{89996302-E965-417A-B99A-F40F60D40252}"/>
    <cellStyle name="Valuta 2 2 2 2 7" xfId="1406" xr:uid="{00000000-0005-0000-0000-0000AC060000}"/>
    <cellStyle name="Valuta 2 2 2 2 7 2" xfId="3997" xr:uid="{37567663-ED1C-42F3-A25A-3FFC3A36B79E}"/>
    <cellStyle name="Valuta 2 2 2 2 7 3" xfId="5402" xr:uid="{19A14F13-D857-439C-9C80-196B366E34FD}"/>
    <cellStyle name="Valuta 2 2 2 2 8" xfId="893" xr:uid="{00000000-0005-0000-0000-0000AD060000}"/>
    <cellStyle name="Valuta 2 2 2 2 8 2" xfId="3663" xr:uid="{89340A8F-B0A7-4E1F-8734-816CBE9F2D52}"/>
    <cellStyle name="Valuta 2 2 2 2 8 3" xfId="5039" xr:uid="{F3973CB5-9052-4449-9AA6-89EDC1C73FC4}"/>
    <cellStyle name="Valuta 2 2 2 2 9" xfId="3329" xr:uid="{2A3B7C86-EEC4-493B-891A-4BA782DE9FCB}"/>
    <cellStyle name="Valuta 2 2 2 3" xfId="234" xr:uid="{00000000-0005-0000-0000-0000AE060000}"/>
    <cellStyle name="Valuta 2 2 2 3 2" xfId="330" xr:uid="{00000000-0005-0000-0000-0000AF060000}"/>
    <cellStyle name="Valuta 2 2 2 3 2 2" xfId="727" xr:uid="{00000000-0005-0000-0000-0000B0060000}"/>
    <cellStyle name="Valuta 2 2 2 3 2 2 2" xfId="2071" xr:uid="{00000000-0005-0000-0000-0000B1060000}"/>
    <cellStyle name="Valuta 2 2 2 3 2 2 2 2" xfId="4599" xr:uid="{52108BF5-71F3-48E2-B4DF-60E46A1BD100}"/>
    <cellStyle name="Valuta 2 2 2 3 2 2 2 3" xfId="5665" xr:uid="{50FCBCCA-47AC-4109-8BAC-9DEF49148267}"/>
    <cellStyle name="Valuta 2 2 2 3 2 2 3" xfId="1730" xr:uid="{00000000-0005-0000-0000-0000B2060000}"/>
    <cellStyle name="Valuta 2 2 2 3 2 2 3 2" xfId="4260" xr:uid="{0A828110-B9E9-4040-8488-CB258C2EBB16}"/>
    <cellStyle name="Valuta 2 2 2 3 2 2 3 3" xfId="5328" xr:uid="{B98F79FD-7C6B-4DAB-B01B-C9978E920053}"/>
    <cellStyle name="Valuta 2 2 2 3 2 2 4" xfId="1297" xr:uid="{00000000-0005-0000-0000-0000B3060000}"/>
    <cellStyle name="Valuta 2 2 2 3 2 2 4 2" xfId="3926" xr:uid="{1E428A26-EA39-4F22-9A1B-02274618C238}"/>
    <cellStyle name="Valuta 2 2 2 3 2 2 5" xfId="3592" xr:uid="{FDD742AD-9D67-486D-A9A7-8B039590914B}"/>
    <cellStyle name="Valuta 2 2 2 3 2 2 6" xfId="4947" xr:uid="{89EAEAD3-D908-4821-BA73-9FAB6042EA84}"/>
    <cellStyle name="Valuta 2 2 2 3 2 3" xfId="1904" xr:uid="{00000000-0005-0000-0000-0000B4060000}"/>
    <cellStyle name="Valuta 2 2 2 3 2 3 2" xfId="4432" xr:uid="{F30FB6B2-6333-485A-97D5-4612DF8CE20E}"/>
    <cellStyle name="Valuta 2 2 2 3 2 3 3" xfId="5832" xr:uid="{FA2C2753-A690-4C67-8D27-21F8A3B4FA81}"/>
    <cellStyle name="Valuta 2 2 2 3 2 4" xfId="1517" xr:uid="{00000000-0005-0000-0000-0000B5060000}"/>
    <cellStyle name="Valuta 2 2 2 3 2 4 2" xfId="4093" xr:uid="{79981403-298D-4783-A77A-6280B8813600}"/>
    <cellStyle name="Valuta 2 2 2 3 2 4 3" xfId="5498" xr:uid="{FCD28B90-3D8E-4C50-89A7-F70673C298B8}"/>
    <cellStyle name="Valuta 2 2 2 3 2 5" xfId="1006" xr:uid="{00000000-0005-0000-0000-0000B6060000}"/>
    <cellStyle name="Valuta 2 2 2 3 2 5 2" xfId="3759" xr:uid="{35884D34-F38E-4614-950F-6510C843A35B}"/>
    <cellStyle name="Valuta 2 2 2 3 2 5 3" xfId="5135" xr:uid="{546E92A6-7CE7-4A72-8289-0B4FC6BF78D4}"/>
    <cellStyle name="Valuta 2 2 2 3 2 6" xfId="3425" xr:uid="{7A96B9BB-A1F7-4293-8A86-741B683241A9}"/>
    <cellStyle name="Valuta 2 2 2 3 2 7" xfId="4780" xr:uid="{CF9AD61D-92DA-4AB2-BC7B-28EB57232809}"/>
    <cellStyle name="Valuta 2 2 2 3 3" xfId="475" xr:uid="{00000000-0005-0000-0000-0000B7060000}"/>
    <cellStyle name="Valuta 2 2 2 3 4" xfId="632" xr:uid="{00000000-0005-0000-0000-0000B8060000}"/>
    <cellStyle name="Valuta 2 2 2 3 4 2" xfId="1991" xr:uid="{00000000-0005-0000-0000-0000B9060000}"/>
    <cellStyle name="Valuta 2 2 2 3 4 2 2" xfId="4519" xr:uid="{3E2243A3-CE53-4EBA-A7CA-6B7F1747CD36}"/>
    <cellStyle name="Valuta 2 2 2 3 4 2 3" xfId="5585" xr:uid="{2E5FAA16-8F3E-4475-9EF7-6322AB8145B8}"/>
    <cellStyle name="Valuta 2 2 2 3 4 3" xfId="1635" xr:uid="{00000000-0005-0000-0000-0000BA060000}"/>
    <cellStyle name="Valuta 2 2 2 3 4 3 2" xfId="4180" xr:uid="{9F6BA8FD-2816-4037-8ADD-2EA4B8188F73}"/>
    <cellStyle name="Valuta 2 2 2 3 4 3 3" xfId="5248" xr:uid="{80519FBB-5509-43D5-B151-3D7FD26C7AD2}"/>
    <cellStyle name="Valuta 2 2 2 3 4 4" xfId="1202" xr:uid="{00000000-0005-0000-0000-0000BB060000}"/>
    <cellStyle name="Valuta 2 2 2 3 4 4 2" xfId="3846" xr:uid="{8B674D30-30CA-4AD5-904C-610692AAF77E}"/>
    <cellStyle name="Valuta 2 2 2 3 4 5" xfId="3512" xr:uid="{6A73588D-8E89-479B-90A3-6E6ED2149B64}"/>
    <cellStyle name="Valuta 2 2 2 3 4 6" xfId="4867" xr:uid="{78AB8517-F13B-4085-8923-EFA6E694F6A0}"/>
    <cellStyle name="Valuta 2 2 2 3 5" xfId="1824" xr:uid="{00000000-0005-0000-0000-0000BC060000}"/>
    <cellStyle name="Valuta 2 2 2 3 5 2" xfId="4352" xr:uid="{1CD8DB3B-89CC-4EAC-8BF8-60A8AA3D81BD}"/>
    <cellStyle name="Valuta 2 2 2 3 5 3" xfId="5752" xr:uid="{2ADF7960-0FC6-4346-B094-0122B483472A}"/>
    <cellStyle name="Valuta 2 2 2 3 6" xfId="1422" xr:uid="{00000000-0005-0000-0000-0000BD060000}"/>
    <cellStyle name="Valuta 2 2 2 3 6 2" xfId="4013" xr:uid="{B4227A1E-CBCD-4F43-88B7-C983643E9393}"/>
    <cellStyle name="Valuta 2 2 2 3 6 3" xfId="5418" xr:uid="{BD9EE3D7-9FF7-45CD-9DB1-A6E675CFDC51}"/>
    <cellStyle name="Valuta 2 2 2 3 7" xfId="910" xr:uid="{00000000-0005-0000-0000-0000BE060000}"/>
    <cellStyle name="Valuta 2 2 2 3 7 2" xfId="3679" xr:uid="{B353AEF0-E948-4459-A2A0-68BC470FB6CD}"/>
    <cellStyle name="Valuta 2 2 2 3 7 3" xfId="5055" xr:uid="{176CB78F-39A3-4263-9182-76C47C2126DE}"/>
    <cellStyle name="Valuta 2 2 2 3 8" xfId="3345" xr:uid="{2020CE67-4292-4FF3-8553-47D645C2E60C}"/>
    <cellStyle name="Valuta 2 2 2 3 9" xfId="4700" xr:uid="{AD0A8ADE-CF00-465E-9440-E9B53CF7C9FB}"/>
    <cellStyle name="Valuta 2 2 2 4" xfId="285" xr:uid="{00000000-0005-0000-0000-0000BF060000}"/>
    <cellStyle name="Valuta 2 2 2 4 2" xfId="682" xr:uid="{00000000-0005-0000-0000-0000C0060000}"/>
    <cellStyle name="Valuta 2 2 2 4 2 2" xfId="2031" xr:uid="{00000000-0005-0000-0000-0000C1060000}"/>
    <cellStyle name="Valuta 2 2 2 4 2 2 2" xfId="4559" xr:uid="{8990D616-DDC0-4BFC-8801-81FE7936C213}"/>
    <cellStyle name="Valuta 2 2 2 4 2 2 3" xfId="5625" xr:uid="{E9D688B5-A90A-4AEE-83C6-A0CCD8C2200D}"/>
    <cellStyle name="Valuta 2 2 2 4 2 3" xfId="1685" xr:uid="{00000000-0005-0000-0000-0000C2060000}"/>
    <cellStyle name="Valuta 2 2 2 4 2 3 2" xfId="4220" xr:uid="{EE4A6A2C-C386-4F2C-B780-5414B865863C}"/>
    <cellStyle name="Valuta 2 2 2 4 2 3 3" xfId="5288" xr:uid="{FE62045F-D16D-4EE0-8B4B-B564498B3BE9}"/>
    <cellStyle name="Valuta 2 2 2 4 2 4" xfId="1252" xr:uid="{00000000-0005-0000-0000-0000C3060000}"/>
    <cellStyle name="Valuta 2 2 2 4 2 4 2" xfId="3886" xr:uid="{4FFBF937-E460-42E8-A7A6-EE1CBF5FF88C}"/>
    <cellStyle name="Valuta 2 2 2 4 2 5" xfId="3552" xr:uid="{B8BC9937-4A08-4B6A-A9A8-9ACA7DFDE5D0}"/>
    <cellStyle name="Valuta 2 2 2 4 2 6" xfId="4907" xr:uid="{17BD4D14-803D-439F-AC2A-0F39F4674E98}"/>
    <cellStyle name="Valuta 2 2 2 4 3" xfId="1864" xr:uid="{00000000-0005-0000-0000-0000C4060000}"/>
    <cellStyle name="Valuta 2 2 2 4 3 2" xfId="4392" xr:uid="{38BD3033-153A-47ED-8EEE-622E89A80E68}"/>
    <cellStyle name="Valuta 2 2 2 4 3 3" xfId="5792" xr:uid="{0A6F571D-C0CD-457F-9023-7B4558CCE52E}"/>
    <cellStyle name="Valuta 2 2 2 4 4" xfId="1472" xr:uid="{00000000-0005-0000-0000-0000C5060000}"/>
    <cellStyle name="Valuta 2 2 2 4 4 2" xfId="4053" xr:uid="{E664A5F9-D2D8-4989-A2E6-05E66F777E9F}"/>
    <cellStyle name="Valuta 2 2 2 4 4 3" xfId="5458" xr:uid="{2FFECDD1-1853-42C3-BD25-AAB5ECDCC7F2}"/>
    <cellStyle name="Valuta 2 2 2 4 5" xfId="961" xr:uid="{00000000-0005-0000-0000-0000C6060000}"/>
    <cellStyle name="Valuta 2 2 2 4 5 2" xfId="3719" xr:uid="{9A434B2F-A456-4ADF-B2B6-1B68CF002D58}"/>
    <cellStyle name="Valuta 2 2 2 4 5 3" xfId="5095" xr:uid="{760F40F9-8693-462A-9687-484D5DA33A46}"/>
    <cellStyle name="Valuta 2 2 2 4 6" xfId="3385" xr:uid="{C1BB22BB-9ADC-4A9F-97AF-5D3002B17441}"/>
    <cellStyle name="Valuta 2 2 2 4 7" xfId="4740" xr:uid="{69699108-7B29-4ADA-88E4-39C5AA24BC6B}"/>
    <cellStyle name="Valuta 2 2 2 5" xfId="472" xr:uid="{00000000-0005-0000-0000-0000C7060000}"/>
    <cellStyle name="Valuta 2 2 2 6" xfId="590" xr:uid="{00000000-0005-0000-0000-0000C8060000}"/>
    <cellStyle name="Valuta 2 2 2 6 2" xfId="1951" xr:uid="{00000000-0005-0000-0000-0000C9060000}"/>
    <cellStyle name="Valuta 2 2 2 6 2 2" xfId="4479" xr:uid="{8C47FFF4-6FBD-4BA1-AD71-888189A8B0E0}"/>
    <cellStyle name="Valuta 2 2 2 6 2 3" xfId="5545" xr:uid="{2482B43E-4CCB-49FA-A922-E125655C49A1}"/>
    <cellStyle name="Valuta 2 2 2 6 3" xfId="1593" xr:uid="{00000000-0005-0000-0000-0000CA060000}"/>
    <cellStyle name="Valuta 2 2 2 6 3 2" xfId="4140" xr:uid="{6DAC0641-E90C-4483-8666-5BC35ABDFF8A}"/>
    <cellStyle name="Valuta 2 2 2 6 3 3" xfId="5208" xr:uid="{6F41F58B-5FE8-47C1-A155-23FDC73633DC}"/>
    <cellStyle name="Valuta 2 2 2 6 4" xfId="1160" xr:uid="{00000000-0005-0000-0000-0000CB060000}"/>
    <cellStyle name="Valuta 2 2 2 6 4 2" xfId="3806" xr:uid="{4610359C-93A2-465D-B9A0-4BCB1F94FB48}"/>
    <cellStyle name="Valuta 2 2 2 6 5" xfId="3472" xr:uid="{AB805F00-FFF8-4A4A-BCD3-0E3DCAE2AB24}"/>
    <cellStyle name="Valuta 2 2 2 6 6" xfId="4827" xr:uid="{C1A615ED-E2BC-463A-960D-18A90F966006}"/>
    <cellStyle name="Valuta 2 2 2 7" xfId="1784" xr:uid="{00000000-0005-0000-0000-0000CC060000}"/>
    <cellStyle name="Valuta 2 2 2 7 2" xfId="4312" xr:uid="{AD35AEB9-5621-493C-BD80-57A8250F6342}"/>
    <cellStyle name="Valuta 2 2 2 7 3" xfId="5712" xr:uid="{050DB591-1139-4E97-8CE6-338AB03B45E9}"/>
    <cellStyle name="Valuta 2 2 2 8" xfId="1378" xr:uid="{00000000-0005-0000-0000-0000CD060000}"/>
    <cellStyle name="Valuta 2 2 2 8 2" xfId="3973" xr:uid="{D677AEF9-2DC0-42CD-91CB-DFDBB91F27FD}"/>
    <cellStyle name="Valuta 2 2 2 8 3" xfId="5378" xr:uid="{D8EECC26-E385-492F-A8C1-C059BC0F99FD}"/>
    <cellStyle name="Valuta 2 2 2 9" xfId="864" xr:uid="{00000000-0005-0000-0000-0000CE060000}"/>
    <cellStyle name="Valuta 2 2 2 9 2" xfId="3639" xr:uid="{8A6A1411-43E6-4498-9B7D-7C71E9735D69}"/>
    <cellStyle name="Valuta 2 2 2 9 3" xfId="5015" xr:uid="{92AF2380-C5C3-4EAC-ABB4-6C3839543217}"/>
    <cellStyle name="Valuta 2 2 3" xfId="204" xr:uid="{00000000-0005-0000-0000-0000CF060000}"/>
    <cellStyle name="Valuta 2 2 3 10" xfId="4671" xr:uid="{792045D1-85C0-4B7C-9496-2F0B817AE766}"/>
    <cellStyle name="Valuta 2 2 3 2" xfId="245" xr:uid="{00000000-0005-0000-0000-0000D0060000}"/>
    <cellStyle name="Valuta 2 2 3 2 2" xfId="341" xr:uid="{00000000-0005-0000-0000-0000D1060000}"/>
    <cellStyle name="Valuta 2 2 3 2 2 2" xfId="738" xr:uid="{00000000-0005-0000-0000-0000D2060000}"/>
    <cellStyle name="Valuta 2 2 3 2 2 2 2" xfId="2082" xr:uid="{00000000-0005-0000-0000-0000D3060000}"/>
    <cellStyle name="Valuta 2 2 3 2 2 2 2 2" xfId="4610" xr:uid="{7A32AB9F-9338-42E5-BAA7-CB4970C0BD67}"/>
    <cellStyle name="Valuta 2 2 3 2 2 2 2 3" xfId="5676" xr:uid="{8B96C13F-C579-4FA1-8A5E-18FBA7058612}"/>
    <cellStyle name="Valuta 2 2 3 2 2 2 3" xfId="1741" xr:uid="{00000000-0005-0000-0000-0000D4060000}"/>
    <cellStyle name="Valuta 2 2 3 2 2 2 3 2" xfId="4271" xr:uid="{E14B1995-C9E1-45D0-9C36-C02D454A199E}"/>
    <cellStyle name="Valuta 2 2 3 2 2 2 3 3" xfId="5339" xr:uid="{BD2FB938-E8E0-49F5-A413-04E1968A053D}"/>
    <cellStyle name="Valuta 2 2 3 2 2 2 4" xfId="1308" xr:uid="{00000000-0005-0000-0000-0000D5060000}"/>
    <cellStyle name="Valuta 2 2 3 2 2 2 4 2" xfId="3937" xr:uid="{55690BB4-9762-4CE2-B882-A95490B42E38}"/>
    <cellStyle name="Valuta 2 2 3 2 2 2 5" xfId="3603" xr:uid="{21C50D53-ABBC-4BEB-8A07-B512C31BE06C}"/>
    <cellStyle name="Valuta 2 2 3 2 2 2 6" xfId="4958" xr:uid="{A3496349-765F-476C-ABDC-529DB7BFF9EF}"/>
    <cellStyle name="Valuta 2 2 3 2 2 3" xfId="1915" xr:uid="{00000000-0005-0000-0000-0000D6060000}"/>
    <cellStyle name="Valuta 2 2 3 2 2 3 2" xfId="4443" xr:uid="{752F0193-2FC8-4302-ACBB-B51A908389F1}"/>
    <cellStyle name="Valuta 2 2 3 2 2 3 3" xfId="5843" xr:uid="{E17E0A81-96A8-481B-ADFE-5AE87422FCA0}"/>
    <cellStyle name="Valuta 2 2 3 2 2 4" xfId="1528" xr:uid="{00000000-0005-0000-0000-0000D7060000}"/>
    <cellStyle name="Valuta 2 2 3 2 2 4 2" xfId="4104" xr:uid="{28FFB6D2-29A7-4A5B-94FF-A992C92EBB27}"/>
    <cellStyle name="Valuta 2 2 3 2 2 4 3" xfId="5509" xr:uid="{9282FAFE-CAC5-428E-A6C7-37558162DD81}"/>
    <cellStyle name="Valuta 2 2 3 2 2 5" xfId="1017" xr:uid="{00000000-0005-0000-0000-0000D8060000}"/>
    <cellStyle name="Valuta 2 2 3 2 2 5 2" xfId="3770" xr:uid="{EF9E454D-BE7E-43C1-9707-DC18F2FF313D}"/>
    <cellStyle name="Valuta 2 2 3 2 2 5 3" xfId="5146" xr:uid="{78CF5D89-861D-464B-97D1-887359A3D04C}"/>
    <cellStyle name="Valuta 2 2 3 2 2 6" xfId="3436" xr:uid="{0DF3CC71-8605-4148-8E0F-347976E25F40}"/>
    <cellStyle name="Valuta 2 2 3 2 2 7" xfId="4791" xr:uid="{16A5B2B7-CCB9-4DBC-8312-C1A50AF76194}"/>
    <cellStyle name="Valuta 2 2 3 2 3" xfId="477" xr:uid="{00000000-0005-0000-0000-0000D9060000}"/>
    <cellStyle name="Valuta 2 2 3 2 4" xfId="643" xr:uid="{00000000-0005-0000-0000-0000DA060000}"/>
    <cellStyle name="Valuta 2 2 3 2 4 2" xfId="2002" xr:uid="{00000000-0005-0000-0000-0000DB060000}"/>
    <cellStyle name="Valuta 2 2 3 2 4 2 2" xfId="4530" xr:uid="{F8EA5EA5-8E5E-40EA-B58A-22DA73DB372B}"/>
    <cellStyle name="Valuta 2 2 3 2 4 2 3" xfId="5596" xr:uid="{77198EC1-7F72-4380-B6F8-7DFC1D060AF7}"/>
    <cellStyle name="Valuta 2 2 3 2 4 3" xfId="1646" xr:uid="{00000000-0005-0000-0000-0000DC060000}"/>
    <cellStyle name="Valuta 2 2 3 2 4 3 2" xfId="4191" xr:uid="{523DAFA1-D4BE-429E-B0CA-EC8EDE148BD0}"/>
    <cellStyle name="Valuta 2 2 3 2 4 3 3" xfId="5259" xr:uid="{767EBAAB-F864-44E8-B44D-DDB866952CAD}"/>
    <cellStyle name="Valuta 2 2 3 2 4 4" xfId="1213" xr:uid="{00000000-0005-0000-0000-0000DD060000}"/>
    <cellStyle name="Valuta 2 2 3 2 4 4 2" xfId="3857" xr:uid="{6BE29417-7975-4912-A063-00E998618F7A}"/>
    <cellStyle name="Valuta 2 2 3 2 4 5" xfId="3523" xr:uid="{6D61ED97-C235-41D3-A1C5-AD760D8542CC}"/>
    <cellStyle name="Valuta 2 2 3 2 4 6" xfId="4878" xr:uid="{59D31C28-A56F-48FA-BBA4-1FEA438F823A}"/>
    <cellStyle name="Valuta 2 2 3 2 5" xfId="1835" xr:uid="{00000000-0005-0000-0000-0000DE060000}"/>
    <cellStyle name="Valuta 2 2 3 2 5 2" xfId="4363" xr:uid="{BEE1C643-819A-4D09-BF64-496D2F51F771}"/>
    <cellStyle name="Valuta 2 2 3 2 5 3" xfId="5763" xr:uid="{4231081A-1F2E-4754-BF32-C82B27E8C946}"/>
    <cellStyle name="Valuta 2 2 3 2 6" xfId="1433" xr:uid="{00000000-0005-0000-0000-0000DF060000}"/>
    <cellStyle name="Valuta 2 2 3 2 6 2" xfId="4024" xr:uid="{D6DB6314-2177-4DE4-B24D-776AE6BBE89C}"/>
    <cellStyle name="Valuta 2 2 3 2 6 3" xfId="5429" xr:uid="{7110CDC3-050D-457D-8091-C4277F63501F}"/>
    <cellStyle name="Valuta 2 2 3 2 7" xfId="921" xr:uid="{00000000-0005-0000-0000-0000E0060000}"/>
    <cellStyle name="Valuta 2 2 3 2 7 2" xfId="3690" xr:uid="{73BDEABA-55E5-4D7F-A915-FCED5C8507C2}"/>
    <cellStyle name="Valuta 2 2 3 2 7 3" xfId="5066" xr:uid="{5DF13616-052F-4DE4-9208-DC5F9CF608A6}"/>
    <cellStyle name="Valuta 2 2 3 2 8" xfId="3356" xr:uid="{279DDA5A-6CA9-4E88-BCB7-468BD8A95B0C}"/>
    <cellStyle name="Valuta 2 2 3 2 9" xfId="4711" xr:uid="{89B14BE5-8495-4A1A-B9F3-3A2A0628FEAD}"/>
    <cellStyle name="Valuta 2 2 3 3" xfId="301" xr:uid="{00000000-0005-0000-0000-0000E1060000}"/>
    <cellStyle name="Valuta 2 2 3 3 2" xfId="698" xr:uid="{00000000-0005-0000-0000-0000E2060000}"/>
    <cellStyle name="Valuta 2 2 3 3 2 2" xfId="2042" xr:uid="{00000000-0005-0000-0000-0000E3060000}"/>
    <cellStyle name="Valuta 2 2 3 3 2 2 2" xfId="4570" xr:uid="{EC74419E-D46E-49E1-B20F-7D005BB857C2}"/>
    <cellStyle name="Valuta 2 2 3 3 2 2 3" xfId="5636" xr:uid="{FD00914C-87DF-4007-A396-CDF3A05C5524}"/>
    <cellStyle name="Valuta 2 2 3 3 2 3" xfId="1701" xr:uid="{00000000-0005-0000-0000-0000E4060000}"/>
    <cellStyle name="Valuta 2 2 3 3 2 3 2" xfId="4231" xr:uid="{57BA705B-99E9-4041-8C9E-004D654CC2D3}"/>
    <cellStyle name="Valuta 2 2 3 3 2 3 3" xfId="5299" xr:uid="{4C442F82-0901-4816-8142-EE6DA1B38902}"/>
    <cellStyle name="Valuta 2 2 3 3 2 4" xfId="1268" xr:uid="{00000000-0005-0000-0000-0000E5060000}"/>
    <cellStyle name="Valuta 2 2 3 3 2 4 2" xfId="3897" xr:uid="{6CFD0415-AA93-4C23-95D5-06043A7E9D11}"/>
    <cellStyle name="Valuta 2 2 3 3 2 5" xfId="3563" xr:uid="{5B011005-E4D9-49AD-9484-1AD46C3EBA0A}"/>
    <cellStyle name="Valuta 2 2 3 3 2 6" xfId="4918" xr:uid="{7A03731A-43FC-44E6-8E63-EA6CC242620E}"/>
    <cellStyle name="Valuta 2 2 3 3 3" xfId="1875" xr:uid="{00000000-0005-0000-0000-0000E6060000}"/>
    <cellStyle name="Valuta 2 2 3 3 3 2" xfId="4403" xr:uid="{C5C3D77C-A3A0-4AF4-BDCF-5E86B7E5DC78}"/>
    <cellStyle name="Valuta 2 2 3 3 3 3" xfId="5803" xr:uid="{B56BC0F2-2042-4BF3-BD29-5847130457AF}"/>
    <cellStyle name="Valuta 2 2 3 3 4" xfId="1488" xr:uid="{00000000-0005-0000-0000-0000E7060000}"/>
    <cellStyle name="Valuta 2 2 3 3 4 2" xfId="4064" xr:uid="{E78DBED7-F368-4D04-B615-4B7C832A66FC}"/>
    <cellStyle name="Valuta 2 2 3 3 4 3" xfId="5469" xr:uid="{FCA6EC31-63EE-448D-A882-AFB8475D9F86}"/>
    <cellStyle name="Valuta 2 2 3 3 5" xfId="977" xr:uid="{00000000-0005-0000-0000-0000E8060000}"/>
    <cellStyle name="Valuta 2 2 3 3 5 2" xfId="3730" xr:uid="{909B0A83-BCEA-49DD-8755-3A6F8E10F0F7}"/>
    <cellStyle name="Valuta 2 2 3 3 5 3" xfId="5106" xr:uid="{2FC3A13D-509F-4711-8C2F-969C7B83BDCF}"/>
    <cellStyle name="Valuta 2 2 3 3 6" xfId="3396" xr:uid="{A5DE7806-9A1D-4E1D-B6C3-6C1CAEB9C8A1}"/>
    <cellStyle name="Valuta 2 2 3 3 7" xfId="4751" xr:uid="{0FD088B3-2286-4182-9788-2EDD9C075B64}"/>
    <cellStyle name="Valuta 2 2 3 4" xfId="476" xr:uid="{00000000-0005-0000-0000-0000E9060000}"/>
    <cellStyle name="Valuta 2 2 3 5" xfId="603" xr:uid="{00000000-0005-0000-0000-0000EA060000}"/>
    <cellStyle name="Valuta 2 2 3 5 2" xfId="1962" xr:uid="{00000000-0005-0000-0000-0000EB060000}"/>
    <cellStyle name="Valuta 2 2 3 5 2 2" xfId="4490" xr:uid="{3D4CADC2-D869-49E3-8C55-9BE434C30529}"/>
    <cellStyle name="Valuta 2 2 3 5 2 3" xfId="5556" xr:uid="{69F0E39A-276B-47C4-9C8B-FE5B4BA24A66}"/>
    <cellStyle name="Valuta 2 2 3 5 3" xfId="1606" xr:uid="{00000000-0005-0000-0000-0000EC060000}"/>
    <cellStyle name="Valuta 2 2 3 5 3 2" xfId="4151" xr:uid="{931CD240-0FEE-4D7A-943D-D163D3043FB3}"/>
    <cellStyle name="Valuta 2 2 3 5 3 3" xfId="5219" xr:uid="{922A5D66-6797-4CE4-9D0B-C5C2B3A23567}"/>
    <cellStyle name="Valuta 2 2 3 5 4" xfId="1173" xr:uid="{00000000-0005-0000-0000-0000ED060000}"/>
    <cellStyle name="Valuta 2 2 3 5 4 2" xfId="3817" xr:uid="{9B384992-D2CA-4925-BC20-6D8578620DD8}"/>
    <cellStyle name="Valuta 2 2 3 5 5" xfId="3483" xr:uid="{C269130E-E546-4673-9854-9396839CC7E6}"/>
    <cellStyle name="Valuta 2 2 3 5 6" xfId="4838" xr:uid="{E2B96B3B-23D9-4A73-88D2-F063B4396937}"/>
    <cellStyle name="Valuta 2 2 3 6" xfId="1795" xr:uid="{00000000-0005-0000-0000-0000EE060000}"/>
    <cellStyle name="Valuta 2 2 3 6 2" xfId="4323" xr:uid="{DE7A1993-F8B7-40D1-8116-FF7E87DEA208}"/>
    <cellStyle name="Valuta 2 2 3 6 3" xfId="5723" xr:uid="{BD8246AB-CEF1-4543-AFD4-24424D35E14F}"/>
    <cellStyle name="Valuta 2 2 3 7" xfId="1393" xr:uid="{00000000-0005-0000-0000-0000EF060000}"/>
    <cellStyle name="Valuta 2 2 3 7 2" xfId="3984" xr:uid="{68D14CC1-44E2-4D4E-9D14-3734213EEE76}"/>
    <cellStyle name="Valuta 2 2 3 7 3" xfId="5389" xr:uid="{284EB0D5-2ACE-47BA-8687-0D87D16881B2}"/>
    <cellStyle name="Valuta 2 2 3 8" xfId="880" xr:uid="{00000000-0005-0000-0000-0000F0060000}"/>
    <cellStyle name="Valuta 2 2 3 8 2" xfId="3650" xr:uid="{DF7406F8-D998-4582-B8DB-9B006A6335A4}"/>
    <cellStyle name="Valuta 2 2 3 8 3" xfId="5026" xr:uid="{DF98A08A-B0BB-4F24-94D0-81162D9EEB94}"/>
    <cellStyle name="Valuta 2 2 3 9" xfId="3316" xr:uid="{19852A61-A872-47F3-9805-0708952C5AE0}"/>
    <cellStyle name="Valuta 2 2 4" xfId="192" xr:uid="{00000000-0005-0000-0000-0000F1060000}"/>
    <cellStyle name="Valuta 2 2 4 10" xfId="4665" xr:uid="{2CFC405A-2E8A-496D-8C09-383CC6A4431D}"/>
    <cellStyle name="Valuta 2 2 4 2" xfId="239" xr:uid="{00000000-0005-0000-0000-0000F2060000}"/>
    <cellStyle name="Valuta 2 2 4 2 2" xfId="335" xr:uid="{00000000-0005-0000-0000-0000F3060000}"/>
    <cellStyle name="Valuta 2 2 4 2 2 2" xfId="732" xr:uid="{00000000-0005-0000-0000-0000F4060000}"/>
    <cellStyle name="Valuta 2 2 4 2 2 2 2" xfId="2076" xr:uid="{00000000-0005-0000-0000-0000F5060000}"/>
    <cellStyle name="Valuta 2 2 4 2 2 2 2 2" xfId="4604" xr:uid="{DD54DD31-7753-4D70-9350-2EB68E3F7EE1}"/>
    <cellStyle name="Valuta 2 2 4 2 2 2 2 3" xfId="5670" xr:uid="{512BCE63-D5EB-40E3-BE6B-9AA59DA60B34}"/>
    <cellStyle name="Valuta 2 2 4 2 2 2 3" xfId="1735" xr:uid="{00000000-0005-0000-0000-0000F6060000}"/>
    <cellStyle name="Valuta 2 2 4 2 2 2 3 2" xfId="4265" xr:uid="{D0DC697F-A496-4F39-B88C-F6317F151042}"/>
    <cellStyle name="Valuta 2 2 4 2 2 2 3 3" xfId="5333" xr:uid="{19818EC0-3507-46B5-9ACC-BF29917ED5C7}"/>
    <cellStyle name="Valuta 2 2 4 2 2 2 4" xfId="1302" xr:uid="{00000000-0005-0000-0000-0000F7060000}"/>
    <cellStyle name="Valuta 2 2 4 2 2 2 4 2" xfId="3931" xr:uid="{CB374BF7-5DBD-414B-9D54-E0950162C5FB}"/>
    <cellStyle name="Valuta 2 2 4 2 2 2 5" xfId="3597" xr:uid="{34C75DCE-88F2-4D20-A99A-D1ABF03D48E7}"/>
    <cellStyle name="Valuta 2 2 4 2 2 2 6" xfId="4952" xr:uid="{6F1A854E-B2F7-47F0-8523-6DD52856E821}"/>
    <cellStyle name="Valuta 2 2 4 2 2 3" xfId="1909" xr:uid="{00000000-0005-0000-0000-0000F8060000}"/>
    <cellStyle name="Valuta 2 2 4 2 2 3 2" xfId="4437" xr:uid="{56CE9035-7A70-4BBC-8C1A-D5EA030B8153}"/>
    <cellStyle name="Valuta 2 2 4 2 2 3 3" xfId="5837" xr:uid="{FB97C59E-BF76-4822-84E8-D1C9A2AE7718}"/>
    <cellStyle name="Valuta 2 2 4 2 2 4" xfId="1522" xr:uid="{00000000-0005-0000-0000-0000F9060000}"/>
    <cellStyle name="Valuta 2 2 4 2 2 4 2" xfId="4098" xr:uid="{D4840A66-1051-4823-9FE5-02F97708AEB2}"/>
    <cellStyle name="Valuta 2 2 4 2 2 4 3" xfId="5503" xr:uid="{7B984B24-8F7F-4855-8BEA-5219068AC8D0}"/>
    <cellStyle name="Valuta 2 2 4 2 2 5" xfId="1011" xr:uid="{00000000-0005-0000-0000-0000FA060000}"/>
    <cellStyle name="Valuta 2 2 4 2 2 5 2" xfId="3764" xr:uid="{DA8D6D7A-4FB3-4835-BECB-B6FAE4349966}"/>
    <cellStyle name="Valuta 2 2 4 2 2 5 3" xfId="5140" xr:uid="{322D2B2C-9421-4751-9A05-FE9836AD5A4E}"/>
    <cellStyle name="Valuta 2 2 4 2 2 6" xfId="3430" xr:uid="{6180D50A-5EDD-4ED0-AF02-BC92D5FAC558}"/>
    <cellStyle name="Valuta 2 2 4 2 2 7" xfId="4785" xr:uid="{849BE908-4FAA-4807-80CE-287FD2ED5A08}"/>
    <cellStyle name="Valuta 2 2 4 2 3" xfId="479" xr:uid="{00000000-0005-0000-0000-0000FB060000}"/>
    <cellStyle name="Valuta 2 2 4 2 4" xfId="637" xr:uid="{00000000-0005-0000-0000-0000FC060000}"/>
    <cellStyle name="Valuta 2 2 4 2 4 2" xfId="1996" xr:uid="{00000000-0005-0000-0000-0000FD060000}"/>
    <cellStyle name="Valuta 2 2 4 2 4 2 2" xfId="4524" xr:uid="{5BF15A95-2BA8-4E74-902B-BDDE77F5805A}"/>
    <cellStyle name="Valuta 2 2 4 2 4 2 3" xfId="5590" xr:uid="{91415A3C-F602-46A9-B9F4-9A4FEFBEB2E3}"/>
    <cellStyle name="Valuta 2 2 4 2 4 3" xfId="1640" xr:uid="{00000000-0005-0000-0000-0000FE060000}"/>
    <cellStyle name="Valuta 2 2 4 2 4 3 2" xfId="4185" xr:uid="{BB8B1E35-0184-40FB-AFC0-E3F4626EF172}"/>
    <cellStyle name="Valuta 2 2 4 2 4 3 3" xfId="5253" xr:uid="{0753BB41-CAB9-44AC-BC59-99629D7F6F1A}"/>
    <cellStyle name="Valuta 2 2 4 2 4 4" xfId="1207" xr:uid="{00000000-0005-0000-0000-0000FF060000}"/>
    <cellStyle name="Valuta 2 2 4 2 4 4 2" xfId="3851" xr:uid="{72F57161-94B5-4B0B-BE58-46402605F6AA}"/>
    <cellStyle name="Valuta 2 2 4 2 4 5" xfId="3517" xr:uid="{F89FE3FC-5679-4B14-BA96-4CA975AF6E7C}"/>
    <cellStyle name="Valuta 2 2 4 2 4 6" xfId="4872" xr:uid="{0ACAE2F5-A25F-4887-A784-A3934D61B9B8}"/>
    <cellStyle name="Valuta 2 2 4 2 5" xfId="1829" xr:uid="{00000000-0005-0000-0000-000000070000}"/>
    <cellStyle name="Valuta 2 2 4 2 5 2" xfId="4357" xr:uid="{0BC4BED7-FD76-4E80-BAFF-4457B499740E}"/>
    <cellStyle name="Valuta 2 2 4 2 5 3" xfId="5757" xr:uid="{7BD370E6-8019-42B4-9298-7FF35D2C8373}"/>
    <cellStyle name="Valuta 2 2 4 2 6" xfId="1427" xr:uid="{00000000-0005-0000-0000-000001070000}"/>
    <cellStyle name="Valuta 2 2 4 2 6 2" xfId="4018" xr:uid="{734A1653-26DB-4811-BC97-C8F6C07E6C83}"/>
    <cellStyle name="Valuta 2 2 4 2 6 3" xfId="5423" xr:uid="{E8CDA96B-8FB4-4FAD-86F2-58952116D293}"/>
    <cellStyle name="Valuta 2 2 4 2 7" xfId="915" xr:uid="{00000000-0005-0000-0000-000002070000}"/>
    <cellStyle name="Valuta 2 2 4 2 7 2" xfId="3684" xr:uid="{D298E7CC-1C60-4015-8800-55271D56A0FA}"/>
    <cellStyle name="Valuta 2 2 4 2 7 3" xfId="5060" xr:uid="{7CEDE655-D207-4505-B024-C42A7CC57FE9}"/>
    <cellStyle name="Valuta 2 2 4 2 8" xfId="3350" xr:uid="{7C26BA5D-9EC9-40C1-9578-402498D61075}"/>
    <cellStyle name="Valuta 2 2 4 2 9" xfId="4705" xr:uid="{8D85370A-CD61-410F-8F83-4A8B5AE0B5DC}"/>
    <cellStyle name="Valuta 2 2 4 3" xfId="290" xr:uid="{00000000-0005-0000-0000-000003070000}"/>
    <cellStyle name="Valuta 2 2 4 3 2" xfId="687" xr:uid="{00000000-0005-0000-0000-000004070000}"/>
    <cellStyle name="Valuta 2 2 4 3 2 2" xfId="2036" xr:uid="{00000000-0005-0000-0000-000005070000}"/>
    <cellStyle name="Valuta 2 2 4 3 2 2 2" xfId="4564" xr:uid="{79A5F25F-544B-4B26-B4AC-CB00D3FC37BD}"/>
    <cellStyle name="Valuta 2 2 4 3 2 2 3" xfId="5630" xr:uid="{C2B2C972-466A-47A5-B318-C1778960734F}"/>
    <cellStyle name="Valuta 2 2 4 3 2 3" xfId="1690" xr:uid="{00000000-0005-0000-0000-000006070000}"/>
    <cellStyle name="Valuta 2 2 4 3 2 3 2" xfId="4225" xr:uid="{92D89836-91D9-476C-A7B9-EBA988427428}"/>
    <cellStyle name="Valuta 2 2 4 3 2 3 3" xfId="5293" xr:uid="{E88CD898-2CB7-44AD-A22A-C1CF66D76300}"/>
    <cellStyle name="Valuta 2 2 4 3 2 4" xfId="1257" xr:uid="{00000000-0005-0000-0000-000007070000}"/>
    <cellStyle name="Valuta 2 2 4 3 2 4 2" xfId="3891" xr:uid="{A7617E1A-216D-4516-BBF9-E21703FC43BE}"/>
    <cellStyle name="Valuta 2 2 4 3 2 5" xfId="3557" xr:uid="{97D04F1F-4AF9-49F5-BB3D-D58C55A2FDAB}"/>
    <cellStyle name="Valuta 2 2 4 3 2 6" xfId="4912" xr:uid="{C19E7139-DF62-4D5D-A723-2208EFEA7370}"/>
    <cellStyle name="Valuta 2 2 4 3 3" xfId="1869" xr:uid="{00000000-0005-0000-0000-000008070000}"/>
    <cellStyle name="Valuta 2 2 4 3 3 2" xfId="4397" xr:uid="{FC1A99C9-6B3D-438A-9E7F-70A8E6DB4799}"/>
    <cellStyle name="Valuta 2 2 4 3 3 3" xfId="5797" xr:uid="{D1857C72-9692-4BF6-A548-88A97EA1EF77}"/>
    <cellStyle name="Valuta 2 2 4 3 4" xfId="1477" xr:uid="{00000000-0005-0000-0000-000009070000}"/>
    <cellStyle name="Valuta 2 2 4 3 4 2" xfId="4058" xr:uid="{6947F383-C377-4E01-B01B-8E9463286625}"/>
    <cellStyle name="Valuta 2 2 4 3 4 3" xfId="5463" xr:uid="{0186235A-10CA-4D09-9BF8-E275F74ECAB1}"/>
    <cellStyle name="Valuta 2 2 4 3 5" xfId="966" xr:uid="{00000000-0005-0000-0000-00000A070000}"/>
    <cellStyle name="Valuta 2 2 4 3 5 2" xfId="3724" xr:uid="{0678983C-1A7B-48F6-A6C4-F3EEFED3BEAE}"/>
    <cellStyle name="Valuta 2 2 4 3 5 3" xfId="5100" xr:uid="{DABBB524-D988-4D95-8492-12448C7D9FB0}"/>
    <cellStyle name="Valuta 2 2 4 3 6" xfId="3390" xr:uid="{0965E91D-2AC0-41DF-A6BF-03C3EF052027}"/>
    <cellStyle name="Valuta 2 2 4 3 7" xfId="4745" xr:uid="{AFC10B11-FE9B-4E36-A615-58A2AB6593AD}"/>
    <cellStyle name="Valuta 2 2 4 4" xfId="478" xr:uid="{00000000-0005-0000-0000-00000B070000}"/>
    <cellStyle name="Valuta 2 2 4 5" xfId="595" xr:uid="{00000000-0005-0000-0000-00000C070000}"/>
    <cellStyle name="Valuta 2 2 4 5 2" xfId="1956" xr:uid="{00000000-0005-0000-0000-00000D070000}"/>
    <cellStyle name="Valuta 2 2 4 5 2 2" xfId="4484" xr:uid="{C94BB941-7737-4146-B36A-C4BB63B5C5CD}"/>
    <cellStyle name="Valuta 2 2 4 5 2 3" xfId="5550" xr:uid="{2433FC05-C510-4CDA-BABE-CCAB57E03749}"/>
    <cellStyle name="Valuta 2 2 4 5 3" xfId="1598" xr:uid="{00000000-0005-0000-0000-00000E070000}"/>
    <cellStyle name="Valuta 2 2 4 5 3 2" xfId="4145" xr:uid="{B6BA1085-48C1-45A1-A63A-363AAA1486D5}"/>
    <cellStyle name="Valuta 2 2 4 5 3 3" xfId="5213" xr:uid="{34995566-9A0C-4DEA-BD5D-DCFAB68FC5AA}"/>
    <cellStyle name="Valuta 2 2 4 5 4" xfId="1165" xr:uid="{00000000-0005-0000-0000-00000F070000}"/>
    <cellStyle name="Valuta 2 2 4 5 4 2" xfId="3811" xr:uid="{57593F42-FAD3-4E0E-9B37-F177F9AAEE39}"/>
    <cellStyle name="Valuta 2 2 4 5 5" xfId="3477" xr:uid="{7EB91937-134C-466C-82B1-844CB7A9F1B3}"/>
    <cellStyle name="Valuta 2 2 4 5 6" xfId="4832" xr:uid="{3942853E-439A-4CD5-8C0F-D8E951D01C18}"/>
    <cellStyle name="Valuta 2 2 4 6" xfId="1789" xr:uid="{00000000-0005-0000-0000-000010070000}"/>
    <cellStyle name="Valuta 2 2 4 6 2" xfId="4317" xr:uid="{CE21FFEC-91D0-4FE5-92F1-6913042ADCBA}"/>
    <cellStyle name="Valuta 2 2 4 6 3" xfId="5717" xr:uid="{BA3AE607-1125-4740-94E3-42CF9787A4CD}"/>
    <cellStyle name="Valuta 2 2 4 7" xfId="1383" xr:uid="{00000000-0005-0000-0000-000011070000}"/>
    <cellStyle name="Valuta 2 2 4 7 2" xfId="3978" xr:uid="{1B6C3F53-27EB-469E-90BF-35B0097FBBE7}"/>
    <cellStyle name="Valuta 2 2 4 7 3" xfId="5383" xr:uid="{4EAF7F93-5F45-4FA0-B280-382AEA24E23C}"/>
    <cellStyle name="Valuta 2 2 4 8" xfId="869" xr:uid="{00000000-0005-0000-0000-000012070000}"/>
    <cellStyle name="Valuta 2 2 4 8 2" xfId="3644" xr:uid="{88F7881C-F457-45B0-85F1-48AB897CC151}"/>
    <cellStyle name="Valuta 2 2 4 8 3" xfId="5020" xr:uid="{3D04AA32-E095-4B71-8A6B-DEC51029DDBF}"/>
    <cellStyle name="Valuta 2 2 4 9" xfId="3310" xr:uid="{8E8632DD-881B-4FC4-8DF4-925E2D685A3C}"/>
    <cellStyle name="Valuta 2 2 5" xfId="223" xr:uid="{00000000-0005-0000-0000-000013070000}"/>
    <cellStyle name="Valuta 2 2 5 2" xfId="319" xr:uid="{00000000-0005-0000-0000-000014070000}"/>
    <cellStyle name="Valuta 2 2 5 2 2" xfId="716" xr:uid="{00000000-0005-0000-0000-000015070000}"/>
    <cellStyle name="Valuta 2 2 5 2 2 2" xfId="2060" xr:uid="{00000000-0005-0000-0000-000016070000}"/>
    <cellStyle name="Valuta 2 2 5 2 2 2 2" xfId="4588" xr:uid="{FE079EA7-B196-417F-BACE-201AC156EA0F}"/>
    <cellStyle name="Valuta 2 2 5 2 2 2 3" xfId="5654" xr:uid="{7E16FC79-8746-452D-A980-177CFC3CA745}"/>
    <cellStyle name="Valuta 2 2 5 2 2 3" xfId="1719" xr:uid="{00000000-0005-0000-0000-000017070000}"/>
    <cellStyle name="Valuta 2 2 5 2 2 3 2" xfId="4249" xr:uid="{5B5774C0-4B33-4846-92B4-0DBE09D2A591}"/>
    <cellStyle name="Valuta 2 2 5 2 2 3 3" xfId="5317" xr:uid="{6F80F5A5-83E4-48F5-A7DB-828FBE8A1886}"/>
    <cellStyle name="Valuta 2 2 5 2 2 4" xfId="1286" xr:uid="{00000000-0005-0000-0000-000018070000}"/>
    <cellStyle name="Valuta 2 2 5 2 2 4 2" xfId="3915" xr:uid="{B939E428-13E9-4369-8594-C55EC00EFAEE}"/>
    <cellStyle name="Valuta 2 2 5 2 2 5" xfId="3581" xr:uid="{1B17E17C-EC19-43FE-97DC-CC616F2205F7}"/>
    <cellStyle name="Valuta 2 2 5 2 2 6" xfId="4936" xr:uid="{A9BB5E49-2E7A-4B17-871F-3381EA67DBA7}"/>
    <cellStyle name="Valuta 2 2 5 2 3" xfId="1893" xr:uid="{00000000-0005-0000-0000-000019070000}"/>
    <cellStyle name="Valuta 2 2 5 2 3 2" xfId="4421" xr:uid="{DD8275FB-348D-4CEA-A314-3637BC655787}"/>
    <cellStyle name="Valuta 2 2 5 2 3 3" xfId="5821" xr:uid="{BFFCDA9A-0D65-4F77-9C2E-CE5F12DD5BB3}"/>
    <cellStyle name="Valuta 2 2 5 2 4" xfId="1506" xr:uid="{00000000-0005-0000-0000-00001A070000}"/>
    <cellStyle name="Valuta 2 2 5 2 4 2" xfId="4082" xr:uid="{5A674599-DD21-4EB2-A43E-119710D5B9F4}"/>
    <cellStyle name="Valuta 2 2 5 2 4 3" xfId="5487" xr:uid="{0AAFF048-05B2-4A95-8B0F-A68F54598A67}"/>
    <cellStyle name="Valuta 2 2 5 2 5" xfId="995" xr:uid="{00000000-0005-0000-0000-00001B070000}"/>
    <cellStyle name="Valuta 2 2 5 2 5 2" xfId="3748" xr:uid="{B160A9F3-91DC-41AB-82A7-CE75989E80E3}"/>
    <cellStyle name="Valuta 2 2 5 2 5 3" xfId="5124" xr:uid="{F8645C87-EFCA-4909-A77A-C7CD3024BFEE}"/>
    <cellStyle name="Valuta 2 2 5 2 6" xfId="3414" xr:uid="{D64C2036-B805-4F19-B0CC-585B28AA3597}"/>
    <cellStyle name="Valuta 2 2 5 2 7" xfId="4769" xr:uid="{B33CBED2-4FFA-42C6-876D-D0D22A3C203C}"/>
    <cellStyle name="Valuta 2 2 5 3" xfId="480" xr:uid="{00000000-0005-0000-0000-00001C070000}"/>
    <cellStyle name="Valuta 2 2 5 4" xfId="621" xr:uid="{00000000-0005-0000-0000-00001D070000}"/>
    <cellStyle name="Valuta 2 2 5 4 2" xfId="1980" xr:uid="{00000000-0005-0000-0000-00001E070000}"/>
    <cellStyle name="Valuta 2 2 5 4 2 2" xfId="4508" xr:uid="{F81608DE-1562-4F0B-B560-CAECF052E759}"/>
    <cellStyle name="Valuta 2 2 5 4 2 3" xfId="5574" xr:uid="{B675EA54-43FB-495E-A3F8-3502F1270447}"/>
    <cellStyle name="Valuta 2 2 5 4 3" xfId="1624" xr:uid="{00000000-0005-0000-0000-00001F070000}"/>
    <cellStyle name="Valuta 2 2 5 4 3 2" xfId="4169" xr:uid="{7CF5C652-A229-47D2-879A-49B558480D28}"/>
    <cellStyle name="Valuta 2 2 5 4 3 3" xfId="5237" xr:uid="{F93560CE-3794-4904-A8F8-BE7764EE3730}"/>
    <cellStyle name="Valuta 2 2 5 4 4" xfId="1191" xr:uid="{00000000-0005-0000-0000-000020070000}"/>
    <cellStyle name="Valuta 2 2 5 4 4 2" xfId="3835" xr:uid="{2285CAB8-C4E6-44C2-9E20-DD549DA9BB51}"/>
    <cellStyle name="Valuta 2 2 5 4 5" xfId="3501" xr:uid="{BD9015C2-06F5-4641-B662-55788CB2E5D9}"/>
    <cellStyle name="Valuta 2 2 5 4 6" xfId="4856" xr:uid="{50EFEB66-999F-4C6C-9DD5-3FD3D10C4B56}"/>
    <cellStyle name="Valuta 2 2 5 5" xfId="1813" xr:uid="{00000000-0005-0000-0000-000021070000}"/>
    <cellStyle name="Valuta 2 2 5 5 2" xfId="4341" xr:uid="{C9BAAFE8-4B43-469E-926A-6E352BE089ED}"/>
    <cellStyle name="Valuta 2 2 5 5 3" xfId="5741" xr:uid="{9AFDD96D-444E-436C-8D51-D47484CB11B2}"/>
    <cellStyle name="Valuta 2 2 5 6" xfId="1411" xr:uid="{00000000-0005-0000-0000-000022070000}"/>
    <cellStyle name="Valuta 2 2 5 6 2" xfId="4002" xr:uid="{0825A3F6-CED5-4792-BEE8-455817518C9C}"/>
    <cellStyle name="Valuta 2 2 5 6 3" xfId="5407" xr:uid="{C14C7909-C22E-485E-8C05-892E0A4C483B}"/>
    <cellStyle name="Valuta 2 2 5 7" xfId="899" xr:uid="{00000000-0005-0000-0000-000023070000}"/>
    <cellStyle name="Valuta 2 2 5 7 2" xfId="3668" xr:uid="{F1E502F9-5CCA-4081-B2AC-AD5B1D0A96BD}"/>
    <cellStyle name="Valuta 2 2 5 7 3" xfId="5044" xr:uid="{69EFC22C-A23A-474A-886D-B70FA4D22C51}"/>
    <cellStyle name="Valuta 2 2 5 8" xfId="3334" xr:uid="{73C54BB6-0545-4EF8-AC13-284D054B5B79}"/>
    <cellStyle name="Valuta 2 2 5 9" xfId="4689" xr:uid="{3C7392F1-410C-43DA-8590-D82FB2B58EDA}"/>
    <cellStyle name="Valuta 2 2 6" xfId="274" xr:uid="{00000000-0005-0000-0000-000024070000}"/>
    <cellStyle name="Valuta 2 2 6 2" xfId="671" xr:uid="{00000000-0005-0000-0000-000025070000}"/>
    <cellStyle name="Valuta 2 2 6 2 2" xfId="2020" xr:uid="{00000000-0005-0000-0000-000026070000}"/>
    <cellStyle name="Valuta 2 2 6 2 2 2" xfId="4548" xr:uid="{04048FCA-BED5-49BC-BA4C-4D8656F96BB0}"/>
    <cellStyle name="Valuta 2 2 6 2 2 3" xfId="5614" xr:uid="{3D051DAA-7FD6-44C1-A871-B914190C662A}"/>
    <cellStyle name="Valuta 2 2 6 2 3" xfId="1674" xr:uid="{00000000-0005-0000-0000-000027070000}"/>
    <cellStyle name="Valuta 2 2 6 2 3 2" xfId="4209" xr:uid="{64FD79D6-2F60-43C5-8F3E-7638DD9D5599}"/>
    <cellStyle name="Valuta 2 2 6 2 3 3" xfId="5277" xr:uid="{83F43C59-15FE-4B58-9A57-86ADA266FBC8}"/>
    <cellStyle name="Valuta 2 2 6 2 4" xfId="1241" xr:uid="{00000000-0005-0000-0000-000028070000}"/>
    <cellStyle name="Valuta 2 2 6 2 4 2" xfId="3875" xr:uid="{62F0F6C5-61FE-4210-AA2E-A020B9E3F47A}"/>
    <cellStyle name="Valuta 2 2 6 2 5" xfId="3541" xr:uid="{CF0CED00-C858-46EE-ADBE-876177D21086}"/>
    <cellStyle name="Valuta 2 2 6 2 6" xfId="4896" xr:uid="{B0D67BB3-3F2A-4EE7-96F6-C3D4EFFCA162}"/>
    <cellStyle name="Valuta 2 2 6 3" xfId="1853" xr:uid="{00000000-0005-0000-0000-000029070000}"/>
    <cellStyle name="Valuta 2 2 6 3 2" xfId="4381" xr:uid="{9C9B630E-9965-4CE6-B48F-5E80C9B9E050}"/>
    <cellStyle name="Valuta 2 2 6 3 3" xfId="5781" xr:uid="{5048C478-F5ED-4080-85A8-2C4D568295CA}"/>
    <cellStyle name="Valuta 2 2 6 4" xfId="1461" xr:uid="{00000000-0005-0000-0000-00002A070000}"/>
    <cellStyle name="Valuta 2 2 6 4 2" xfId="4042" xr:uid="{2FA42944-55EE-4208-97CE-2C6A069D93FC}"/>
    <cellStyle name="Valuta 2 2 6 4 3" xfId="5447" xr:uid="{F91621E1-76FF-4082-8224-464B28E01170}"/>
    <cellStyle name="Valuta 2 2 6 5" xfId="950" xr:uid="{00000000-0005-0000-0000-00002B070000}"/>
    <cellStyle name="Valuta 2 2 6 5 2" xfId="3708" xr:uid="{1EFC2CC5-18A9-4C6C-B545-224D2EFB6DA1}"/>
    <cellStyle name="Valuta 2 2 6 5 3" xfId="5084" xr:uid="{B827311D-CF32-4DAB-AB00-38A3456DC2EE}"/>
    <cellStyle name="Valuta 2 2 6 6" xfId="3374" xr:uid="{C92EE832-F221-4668-8001-9CCE8F3927D6}"/>
    <cellStyle name="Valuta 2 2 6 7" xfId="4729" xr:uid="{7FFD98D2-BF84-483B-AE47-77F938D4B131}"/>
    <cellStyle name="Valuta 2 2 7" xfId="471" xr:uid="{00000000-0005-0000-0000-00002C070000}"/>
    <cellStyle name="Valuta 2 2 8" xfId="169" xr:uid="{00000000-0005-0000-0000-00002D070000}"/>
    <cellStyle name="Valuta 2 2 8 2" xfId="579" xr:uid="{00000000-0005-0000-0000-00002E070000}"/>
    <cellStyle name="Valuta 2 2 8 2 2" xfId="1940" xr:uid="{00000000-0005-0000-0000-00002F070000}"/>
    <cellStyle name="Valuta 2 2 8 2 2 2" xfId="4468" xr:uid="{458BD2EB-100B-4D70-9E34-EE281D95BF8C}"/>
    <cellStyle name="Valuta 2 2 8 2 2 3" xfId="5534" xr:uid="{206179A8-A57D-4995-8E42-DD00D53857AB}"/>
    <cellStyle name="Valuta 2 2 8 2 3" xfId="1582" xr:uid="{00000000-0005-0000-0000-000030070000}"/>
    <cellStyle name="Valuta 2 2 8 2 3 2" xfId="4129" xr:uid="{D5897220-5AEC-4CAE-A624-314548341A33}"/>
    <cellStyle name="Valuta 2 2 8 2 3 3" xfId="5197" xr:uid="{BB964B0F-C9AB-4E8F-B7FF-7FE2D09FF95A}"/>
    <cellStyle name="Valuta 2 2 8 2 4" xfId="1149" xr:uid="{00000000-0005-0000-0000-000031070000}"/>
    <cellStyle name="Valuta 2 2 8 2 4 2" xfId="3795" xr:uid="{CFFDB1C9-DFA6-4A1A-B7C2-0D1DB488C42F}"/>
    <cellStyle name="Valuta 2 2 8 2 5" xfId="3461" xr:uid="{A5941EB0-7185-47D2-9441-C767D3773A6C}"/>
    <cellStyle name="Valuta 2 2 8 2 6" xfId="4816" xr:uid="{98DD2208-2CD7-4252-9D8A-3C258EFE4376}"/>
    <cellStyle name="Valuta 2 2 8 3" xfId="1773" xr:uid="{00000000-0005-0000-0000-000032070000}"/>
    <cellStyle name="Valuta 2 2 8 3 2" xfId="4301" xr:uid="{BA978DC6-54C7-4D03-96B1-5828BCC8D6D1}"/>
    <cellStyle name="Valuta 2 2 8 3 3" xfId="5701" xr:uid="{59731E5F-901E-4440-A7F8-250426F19BEB}"/>
    <cellStyle name="Valuta 2 2 8 4" xfId="1366" xr:uid="{00000000-0005-0000-0000-000033070000}"/>
    <cellStyle name="Valuta 2 2 8 4 2" xfId="3962" xr:uid="{5AEDBB5A-B5AC-4AF7-A792-938A97C06EE2}"/>
    <cellStyle name="Valuta 2 2 8 4 3" xfId="5367" xr:uid="{9ADE5EA6-014F-4183-A02D-8C15E4DC4742}"/>
    <cellStyle name="Valuta 2 2 8 5" xfId="851" xr:uid="{00000000-0005-0000-0000-000034070000}"/>
    <cellStyle name="Valuta 2 2 8 5 2" xfId="3628" xr:uid="{713545C3-B37F-47B8-9A1C-C6EDFF3FE90A}"/>
    <cellStyle name="Valuta 2 2 8 5 3" xfId="5003" xr:uid="{34A0575B-F2D0-4B79-A8C3-2F767ADE8161}"/>
    <cellStyle name="Valuta 2 2 8 6" xfId="3293" xr:uid="{1DD07C1B-C085-4ED2-980E-D02ECD411E61}"/>
    <cellStyle name="Valuta 2 2 8 7" xfId="4648" xr:uid="{E50C134D-3518-40C9-A4A1-B4901CC99F66}"/>
    <cellStyle name="Valuta 2 2 9" xfId="568" xr:uid="{00000000-0005-0000-0000-000035070000}"/>
    <cellStyle name="Valuta 2 2 9 2" xfId="1934" xr:uid="{00000000-0005-0000-0000-000036070000}"/>
    <cellStyle name="Valuta 2 2 9 2 2" xfId="4462" xr:uid="{E5C7B252-61E4-4675-9738-57F60320C905}"/>
    <cellStyle name="Valuta 2 2 9 2 3" xfId="5528" xr:uid="{523F1EBB-51B2-45F8-BA88-41F20724F90F}"/>
    <cellStyle name="Valuta 2 2 9 3" xfId="1571" xr:uid="{00000000-0005-0000-0000-000037070000}"/>
    <cellStyle name="Valuta 2 2 9 3 2" xfId="4123" xr:uid="{C08EE0A9-2885-4E72-A587-12C314EEBBA7}"/>
    <cellStyle name="Valuta 2 2 9 3 3" xfId="5191" xr:uid="{85B6F65F-88BF-4491-8E26-760B81587F51}"/>
    <cellStyle name="Valuta 2 2 9 4" xfId="1138" xr:uid="{00000000-0005-0000-0000-000038070000}"/>
    <cellStyle name="Valuta 2 2 9 4 2" xfId="3789" xr:uid="{4533BE45-272C-4F88-81D5-340C55AE4EF4}"/>
    <cellStyle name="Valuta 2 2 9 5" xfId="3455" xr:uid="{D2E28694-97B4-47A4-9C43-CF495DF5A49B}"/>
    <cellStyle name="Valuta 2 2 9 6" xfId="4810" xr:uid="{CEEC22A8-D64F-487D-AE8B-43D90D4C459A}"/>
    <cellStyle name="Valuta 2 3" xfId="115" xr:uid="{00000000-0005-0000-0000-000039070000}"/>
    <cellStyle name="Valuta 2 3 10" xfId="1351" xr:uid="{00000000-0005-0000-0000-00003A070000}"/>
    <cellStyle name="Valuta 2 3 10 2" xfId="3957" xr:uid="{7E15CF76-B69B-4C41-BBE7-89DC659A4E50}"/>
    <cellStyle name="Valuta 2 3 10 3" xfId="5362" xr:uid="{072F46EA-8782-4353-BE8C-999D81E060E0}"/>
    <cellStyle name="Valuta 2 3 11" xfId="816" xr:uid="{00000000-0005-0000-0000-00003B070000}"/>
    <cellStyle name="Valuta 2 3 11 2" xfId="3623" xr:uid="{40074932-882E-4321-93E9-0907E4F5D3F0}"/>
    <cellStyle name="Valuta 2 3 11 3" xfId="4988" xr:uid="{9DF12EAF-7851-43DF-836C-A543E087BBF5}"/>
    <cellStyle name="Valuta 2 3 12" xfId="3282" xr:uid="{EEA071A2-6256-4BB4-8E91-E53B728912A3}"/>
    <cellStyle name="Valuta 2 3 13" xfId="4637" xr:uid="{C5656487-427B-43B5-A864-5637C3F4E068}"/>
    <cellStyle name="Valuta 2 3 2" xfId="209" xr:uid="{00000000-0005-0000-0000-00003C070000}"/>
    <cellStyle name="Valuta 2 3 2 10" xfId="4676" xr:uid="{3EC05E08-1F52-46EF-90BF-F5003BD272F9}"/>
    <cellStyle name="Valuta 2 3 2 2" xfId="250" xr:uid="{00000000-0005-0000-0000-00003D070000}"/>
    <cellStyle name="Valuta 2 3 2 2 2" xfId="346" xr:uid="{00000000-0005-0000-0000-00003E070000}"/>
    <cellStyle name="Valuta 2 3 2 2 2 2" xfId="743" xr:uid="{00000000-0005-0000-0000-00003F070000}"/>
    <cellStyle name="Valuta 2 3 2 2 2 2 2" xfId="2087" xr:uid="{00000000-0005-0000-0000-000040070000}"/>
    <cellStyle name="Valuta 2 3 2 2 2 2 2 2" xfId="4615" xr:uid="{4AA99DC3-3933-4AF0-B363-7327F61BF478}"/>
    <cellStyle name="Valuta 2 3 2 2 2 2 2 3" xfId="5681" xr:uid="{10F60594-B7D1-4A90-9AE3-0C7F23B986D2}"/>
    <cellStyle name="Valuta 2 3 2 2 2 2 3" xfId="1746" xr:uid="{00000000-0005-0000-0000-000041070000}"/>
    <cellStyle name="Valuta 2 3 2 2 2 2 3 2" xfId="4276" xr:uid="{C4CAF65A-1292-4E3B-B72E-F8AA7E5BA44A}"/>
    <cellStyle name="Valuta 2 3 2 2 2 2 3 3" xfId="5344" xr:uid="{AA00B75F-33C1-4453-B458-D9C3C040F762}"/>
    <cellStyle name="Valuta 2 3 2 2 2 2 4" xfId="1313" xr:uid="{00000000-0005-0000-0000-000042070000}"/>
    <cellStyle name="Valuta 2 3 2 2 2 2 4 2" xfId="3942" xr:uid="{2F6BA27D-CD82-4DFC-BA30-70B2F71F42C6}"/>
    <cellStyle name="Valuta 2 3 2 2 2 2 5" xfId="3608" xr:uid="{5C8BCAA3-8CEE-4328-B325-4133466DC6B8}"/>
    <cellStyle name="Valuta 2 3 2 2 2 2 6" xfId="4963" xr:uid="{A581DE6D-46FD-4B4B-9BCD-DAB367CAE607}"/>
    <cellStyle name="Valuta 2 3 2 2 2 3" xfId="1920" xr:uid="{00000000-0005-0000-0000-000043070000}"/>
    <cellStyle name="Valuta 2 3 2 2 2 3 2" xfId="4448" xr:uid="{33A21716-ACC8-4CA8-A209-26C41632A9A7}"/>
    <cellStyle name="Valuta 2 3 2 2 2 3 3" xfId="5848" xr:uid="{454A5B08-C814-4D12-95EF-198F8FE9D419}"/>
    <cellStyle name="Valuta 2 3 2 2 2 4" xfId="1533" xr:uid="{00000000-0005-0000-0000-000044070000}"/>
    <cellStyle name="Valuta 2 3 2 2 2 4 2" xfId="4109" xr:uid="{A6898B24-88ED-4783-9D8B-9D41C764436C}"/>
    <cellStyle name="Valuta 2 3 2 2 2 4 3" xfId="5514" xr:uid="{4C4209FA-33E7-438D-A1C4-58912F3BC3D4}"/>
    <cellStyle name="Valuta 2 3 2 2 2 5" xfId="1022" xr:uid="{00000000-0005-0000-0000-000045070000}"/>
    <cellStyle name="Valuta 2 3 2 2 2 5 2" xfId="3775" xr:uid="{AAAB0C19-18C0-4F2A-A519-12B747968C7D}"/>
    <cellStyle name="Valuta 2 3 2 2 2 5 3" xfId="5151" xr:uid="{1125F328-E58A-4DE7-9307-8C4FE46B4107}"/>
    <cellStyle name="Valuta 2 3 2 2 2 6" xfId="3441" xr:uid="{04A9C481-25B0-464F-B25D-C0085AE287A4}"/>
    <cellStyle name="Valuta 2 3 2 2 2 7" xfId="4796" xr:uid="{FAF16B1C-F686-46AF-96C1-5A4F183F7B9D}"/>
    <cellStyle name="Valuta 2 3 2 2 3" xfId="483" xr:uid="{00000000-0005-0000-0000-000046070000}"/>
    <cellStyle name="Valuta 2 3 2 2 4" xfId="648" xr:uid="{00000000-0005-0000-0000-000047070000}"/>
    <cellStyle name="Valuta 2 3 2 2 4 2" xfId="2007" xr:uid="{00000000-0005-0000-0000-000048070000}"/>
    <cellStyle name="Valuta 2 3 2 2 4 2 2" xfId="4535" xr:uid="{1CBDA61C-7943-48F4-A204-3ED1A104E0E0}"/>
    <cellStyle name="Valuta 2 3 2 2 4 2 3" xfId="5601" xr:uid="{B57584F8-CCE3-4905-8ED4-8C2F464F9EB5}"/>
    <cellStyle name="Valuta 2 3 2 2 4 3" xfId="1651" xr:uid="{00000000-0005-0000-0000-000049070000}"/>
    <cellStyle name="Valuta 2 3 2 2 4 3 2" xfId="4196" xr:uid="{2AC41A6B-2F1E-48AC-A12A-D7A65B39361F}"/>
    <cellStyle name="Valuta 2 3 2 2 4 3 3" xfId="5264" xr:uid="{BCD29629-D1BE-4F88-9EC0-7A18C1D198B6}"/>
    <cellStyle name="Valuta 2 3 2 2 4 4" xfId="1218" xr:uid="{00000000-0005-0000-0000-00004A070000}"/>
    <cellStyle name="Valuta 2 3 2 2 4 4 2" xfId="3862" xr:uid="{24DCE1D8-DAAD-4FA4-864A-41AC1F6245AB}"/>
    <cellStyle name="Valuta 2 3 2 2 4 5" xfId="3528" xr:uid="{21A4BE85-A700-4EEE-98BD-ACF4D96EF125}"/>
    <cellStyle name="Valuta 2 3 2 2 4 6" xfId="4883" xr:uid="{38631CCA-6BA9-4876-9F46-0F79785AF4A4}"/>
    <cellStyle name="Valuta 2 3 2 2 5" xfId="1840" xr:uid="{00000000-0005-0000-0000-00004B070000}"/>
    <cellStyle name="Valuta 2 3 2 2 5 2" xfId="4368" xr:uid="{B60D9FE3-F6CA-4601-9732-53A18289B725}"/>
    <cellStyle name="Valuta 2 3 2 2 5 3" xfId="5768" xr:uid="{4652973B-F281-4B16-8D37-53CFB9FB1BDC}"/>
    <cellStyle name="Valuta 2 3 2 2 6" xfId="1438" xr:uid="{00000000-0005-0000-0000-00004C070000}"/>
    <cellStyle name="Valuta 2 3 2 2 6 2" xfId="4029" xr:uid="{29B14245-EFFE-4330-B5FC-76D25B8CE9DC}"/>
    <cellStyle name="Valuta 2 3 2 2 6 3" xfId="5434" xr:uid="{141832DB-0172-473D-9FF1-DE1D57C36E45}"/>
    <cellStyle name="Valuta 2 3 2 2 7" xfId="926" xr:uid="{00000000-0005-0000-0000-00004D070000}"/>
    <cellStyle name="Valuta 2 3 2 2 7 2" xfId="3695" xr:uid="{514FA991-2868-4E0C-BC8A-7EC72E8E8E3D}"/>
    <cellStyle name="Valuta 2 3 2 2 7 3" xfId="5071" xr:uid="{49BFEE73-3711-4621-978D-2FF68CFDF280}"/>
    <cellStyle name="Valuta 2 3 2 2 8" xfId="3361" xr:uid="{FB6DDBFB-AAD8-4EC8-8418-A86781DBCF00}"/>
    <cellStyle name="Valuta 2 3 2 2 9" xfId="4716" xr:uid="{AA8D558D-77B8-43DE-988C-1D42D137C5D7}"/>
    <cellStyle name="Valuta 2 3 2 3" xfId="306" xr:uid="{00000000-0005-0000-0000-00004E070000}"/>
    <cellStyle name="Valuta 2 3 2 3 2" xfId="703" xr:uid="{00000000-0005-0000-0000-00004F070000}"/>
    <cellStyle name="Valuta 2 3 2 3 2 2" xfId="2047" xr:uid="{00000000-0005-0000-0000-000050070000}"/>
    <cellStyle name="Valuta 2 3 2 3 2 2 2" xfId="4575" xr:uid="{C26D0C42-6366-4DD4-AF04-71275D56F57B}"/>
    <cellStyle name="Valuta 2 3 2 3 2 2 3" xfId="5641" xr:uid="{0FE3FFEE-FD2F-4E1D-8FDB-5D4BB55E9885}"/>
    <cellStyle name="Valuta 2 3 2 3 2 3" xfId="1706" xr:uid="{00000000-0005-0000-0000-000051070000}"/>
    <cellStyle name="Valuta 2 3 2 3 2 3 2" xfId="4236" xr:uid="{E52E997D-9102-4601-AD28-53D8FFE728E6}"/>
    <cellStyle name="Valuta 2 3 2 3 2 3 3" xfId="5304" xr:uid="{76484BB8-08CA-47EE-ADDD-00E25A8A67F4}"/>
    <cellStyle name="Valuta 2 3 2 3 2 4" xfId="1273" xr:uid="{00000000-0005-0000-0000-000052070000}"/>
    <cellStyle name="Valuta 2 3 2 3 2 4 2" xfId="3902" xr:uid="{77B97A64-5D2F-4124-923D-F13259324F47}"/>
    <cellStyle name="Valuta 2 3 2 3 2 5" xfId="3568" xr:uid="{B5BDBC46-41C4-49BC-903E-B12FC3EA1A17}"/>
    <cellStyle name="Valuta 2 3 2 3 2 6" xfId="4923" xr:uid="{A7EE509D-B046-4D8C-A332-BE1624B5604F}"/>
    <cellStyle name="Valuta 2 3 2 3 3" xfId="1880" xr:uid="{00000000-0005-0000-0000-000053070000}"/>
    <cellStyle name="Valuta 2 3 2 3 3 2" xfId="4408" xr:uid="{2B76A90A-5F0A-4AE9-93FE-5D5E5E977BA9}"/>
    <cellStyle name="Valuta 2 3 2 3 3 3" xfId="5808" xr:uid="{5188A698-3854-4906-9C64-763FB1C65628}"/>
    <cellStyle name="Valuta 2 3 2 3 4" xfId="1493" xr:uid="{00000000-0005-0000-0000-000054070000}"/>
    <cellStyle name="Valuta 2 3 2 3 4 2" xfId="4069" xr:uid="{4A12C542-3613-4E23-9C14-9667299C9B87}"/>
    <cellStyle name="Valuta 2 3 2 3 4 3" xfId="5474" xr:uid="{75EB1116-783D-414F-9229-947B013054E7}"/>
    <cellStyle name="Valuta 2 3 2 3 5" xfId="982" xr:uid="{00000000-0005-0000-0000-000055070000}"/>
    <cellStyle name="Valuta 2 3 2 3 5 2" xfId="3735" xr:uid="{80F217E0-D719-4B02-9F29-489E9FCB9F01}"/>
    <cellStyle name="Valuta 2 3 2 3 5 3" xfId="5111" xr:uid="{4C8D48E7-550E-4BEF-A858-6228DD439D57}"/>
    <cellStyle name="Valuta 2 3 2 3 6" xfId="3401" xr:uid="{F222750C-4773-4C38-9F47-451F05245986}"/>
    <cellStyle name="Valuta 2 3 2 3 7" xfId="4756" xr:uid="{5E73144B-6C57-41BD-A439-BC36C676831A}"/>
    <cellStyle name="Valuta 2 3 2 4" xfId="482" xr:uid="{00000000-0005-0000-0000-000056070000}"/>
    <cellStyle name="Valuta 2 3 2 5" xfId="608" xr:uid="{00000000-0005-0000-0000-000057070000}"/>
    <cellStyle name="Valuta 2 3 2 5 2" xfId="1967" xr:uid="{00000000-0005-0000-0000-000058070000}"/>
    <cellStyle name="Valuta 2 3 2 5 2 2" xfId="4495" xr:uid="{8FF31B0E-F3B5-48AF-9E98-F8359056DCDC}"/>
    <cellStyle name="Valuta 2 3 2 5 2 3" xfId="5561" xr:uid="{129DEA27-A4E6-4FA2-9F23-A58FD650C694}"/>
    <cellStyle name="Valuta 2 3 2 5 3" xfId="1611" xr:uid="{00000000-0005-0000-0000-000059070000}"/>
    <cellStyle name="Valuta 2 3 2 5 3 2" xfId="4156" xr:uid="{18528502-A9A5-438D-86D5-5729A9E4FDA0}"/>
    <cellStyle name="Valuta 2 3 2 5 3 3" xfId="5224" xr:uid="{C2DAF687-468E-49E3-B06D-CA869D00AC65}"/>
    <cellStyle name="Valuta 2 3 2 5 4" xfId="1178" xr:uid="{00000000-0005-0000-0000-00005A070000}"/>
    <cellStyle name="Valuta 2 3 2 5 4 2" xfId="3822" xr:uid="{06C36DF7-5D98-41B5-BBD9-38A494477E02}"/>
    <cellStyle name="Valuta 2 3 2 5 5" xfId="3488" xr:uid="{88CE96EC-9E68-452A-AAA6-FAD6415AB02F}"/>
    <cellStyle name="Valuta 2 3 2 5 6" xfId="4843" xr:uid="{6DAA8A66-54D8-4D5E-B89B-8020FE2FD2A2}"/>
    <cellStyle name="Valuta 2 3 2 6" xfId="1800" xr:uid="{00000000-0005-0000-0000-00005B070000}"/>
    <cellStyle name="Valuta 2 3 2 6 2" xfId="4328" xr:uid="{CA8A0672-2711-4F22-9211-C1B3BC19F87E}"/>
    <cellStyle name="Valuta 2 3 2 6 3" xfId="5728" xr:uid="{8A391051-6C2E-4A27-83E5-667A253465B7}"/>
    <cellStyle name="Valuta 2 3 2 7" xfId="1398" xr:uid="{00000000-0005-0000-0000-00005C070000}"/>
    <cellStyle name="Valuta 2 3 2 7 2" xfId="3989" xr:uid="{FC32461E-C668-448A-BC93-7A7736E378A3}"/>
    <cellStyle name="Valuta 2 3 2 7 3" xfId="5394" xr:uid="{95BC890B-F5E5-42FF-86A8-80BB6B6EFB19}"/>
    <cellStyle name="Valuta 2 3 2 8" xfId="885" xr:uid="{00000000-0005-0000-0000-00005D070000}"/>
    <cellStyle name="Valuta 2 3 2 8 2" xfId="3655" xr:uid="{68776350-E805-4827-A762-91455A9FA1A2}"/>
    <cellStyle name="Valuta 2 3 2 8 3" xfId="5031" xr:uid="{1FE6B5A1-72E0-4C1E-AD2D-602A0B2ED7C9}"/>
    <cellStyle name="Valuta 2 3 2 9" xfId="3321" xr:uid="{F9106533-CD4F-4075-843A-B26F861DC1CB}"/>
    <cellStyle name="Valuta 2 3 3" xfId="195" xr:uid="{00000000-0005-0000-0000-00005E070000}"/>
    <cellStyle name="Valuta 2 3 3 10" xfId="4668" xr:uid="{D17B409C-CC24-4F83-A2E6-573CE5E53CB2}"/>
    <cellStyle name="Valuta 2 3 3 2" xfId="242" xr:uid="{00000000-0005-0000-0000-00005F070000}"/>
    <cellStyle name="Valuta 2 3 3 2 2" xfId="338" xr:uid="{00000000-0005-0000-0000-000060070000}"/>
    <cellStyle name="Valuta 2 3 3 2 2 2" xfId="735" xr:uid="{00000000-0005-0000-0000-000061070000}"/>
    <cellStyle name="Valuta 2 3 3 2 2 2 2" xfId="2079" xr:uid="{00000000-0005-0000-0000-000062070000}"/>
    <cellStyle name="Valuta 2 3 3 2 2 2 2 2" xfId="4607" xr:uid="{1C732128-4819-46DE-A5C7-7D9BA8B45BE6}"/>
    <cellStyle name="Valuta 2 3 3 2 2 2 2 3" xfId="5673" xr:uid="{EB38254B-4F21-4D8C-8E5B-DCD25B457D1D}"/>
    <cellStyle name="Valuta 2 3 3 2 2 2 3" xfId="1738" xr:uid="{00000000-0005-0000-0000-000063070000}"/>
    <cellStyle name="Valuta 2 3 3 2 2 2 3 2" xfId="4268" xr:uid="{520DC88F-9685-44E0-BD74-E04B08FE180E}"/>
    <cellStyle name="Valuta 2 3 3 2 2 2 3 3" xfId="5336" xr:uid="{2943A1F5-AFD3-402B-84B2-9CBA6F81C276}"/>
    <cellStyle name="Valuta 2 3 3 2 2 2 4" xfId="1305" xr:uid="{00000000-0005-0000-0000-000064070000}"/>
    <cellStyle name="Valuta 2 3 3 2 2 2 4 2" xfId="3934" xr:uid="{F0C25F84-AED7-492D-B8EA-8BE93FE0BC69}"/>
    <cellStyle name="Valuta 2 3 3 2 2 2 5" xfId="3600" xr:uid="{59066D04-DBC4-4204-B86E-F290D376E5A6}"/>
    <cellStyle name="Valuta 2 3 3 2 2 2 6" xfId="4955" xr:uid="{8A1C887E-3D41-4FD8-8C3A-2F1204D69615}"/>
    <cellStyle name="Valuta 2 3 3 2 2 3" xfId="1912" xr:uid="{00000000-0005-0000-0000-000065070000}"/>
    <cellStyle name="Valuta 2 3 3 2 2 3 2" xfId="4440" xr:uid="{77407DAF-149D-4046-9276-24781C8DD684}"/>
    <cellStyle name="Valuta 2 3 3 2 2 3 3" xfId="5840" xr:uid="{D1E28AF2-1BEB-4147-835F-515D0FECB7D7}"/>
    <cellStyle name="Valuta 2 3 3 2 2 4" xfId="1525" xr:uid="{00000000-0005-0000-0000-000066070000}"/>
    <cellStyle name="Valuta 2 3 3 2 2 4 2" xfId="4101" xr:uid="{B73B6A41-A20D-466F-9530-F0868A864E79}"/>
    <cellStyle name="Valuta 2 3 3 2 2 4 3" xfId="5506" xr:uid="{290EACB3-BE7E-4354-9BF2-88C6AE2C1522}"/>
    <cellStyle name="Valuta 2 3 3 2 2 5" xfId="1014" xr:uid="{00000000-0005-0000-0000-000067070000}"/>
    <cellStyle name="Valuta 2 3 3 2 2 5 2" xfId="3767" xr:uid="{25BE565C-6C8C-449B-9C42-0ADAF64391F4}"/>
    <cellStyle name="Valuta 2 3 3 2 2 5 3" xfId="5143" xr:uid="{6E5DD335-CB0F-42DB-9888-4A6E94933FC1}"/>
    <cellStyle name="Valuta 2 3 3 2 2 6" xfId="3433" xr:uid="{D1EDE51B-1BC4-48D6-B220-8C6EEB0A6868}"/>
    <cellStyle name="Valuta 2 3 3 2 2 7" xfId="4788" xr:uid="{CE521EA8-4929-4107-84FD-161EF3646696}"/>
    <cellStyle name="Valuta 2 3 3 2 3" xfId="485" xr:uid="{00000000-0005-0000-0000-000068070000}"/>
    <cellStyle name="Valuta 2 3 3 2 4" xfId="640" xr:uid="{00000000-0005-0000-0000-000069070000}"/>
    <cellStyle name="Valuta 2 3 3 2 4 2" xfId="1999" xr:uid="{00000000-0005-0000-0000-00006A070000}"/>
    <cellStyle name="Valuta 2 3 3 2 4 2 2" xfId="4527" xr:uid="{7032D015-9D71-440E-A03E-456C9D63647E}"/>
    <cellStyle name="Valuta 2 3 3 2 4 2 3" xfId="5593" xr:uid="{696BC530-30B1-44C8-A8A1-6C7D10DDDF98}"/>
    <cellStyle name="Valuta 2 3 3 2 4 3" xfId="1643" xr:uid="{00000000-0005-0000-0000-00006B070000}"/>
    <cellStyle name="Valuta 2 3 3 2 4 3 2" xfId="4188" xr:uid="{93ADE6FE-1590-4E8B-8E38-8B4FC11BB9E4}"/>
    <cellStyle name="Valuta 2 3 3 2 4 3 3" xfId="5256" xr:uid="{DE2458E6-664D-4DFB-AEAC-37A586AF15FF}"/>
    <cellStyle name="Valuta 2 3 3 2 4 4" xfId="1210" xr:uid="{00000000-0005-0000-0000-00006C070000}"/>
    <cellStyle name="Valuta 2 3 3 2 4 4 2" xfId="3854" xr:uid="{FA43FDE1-023B-432F-BCEA-68B8348535D6}"/>
    <cellStyle name="Valuta 2 3 3 2 4 5" xfId="3520" xr:uid="{563FEB47-4856-4831-93FE-44BCE751BE5E}"/>
    <cellStyle name="Valuta 2 3 3 2 4 6" xfId="4875" xr:uid="{7D1FD546-A9EE-4E5D-B0BB-3A20057ADCB3}"/>
    <cellStyle name="Valuta 2 3 3 2 5" xfId="1832" xr:uid="{00000000-0005-0000-0000-00006D070000}"/>
    <cellStyle name="Valuta 2 3 3 2 5 2" xfId="4360" xr:uid="{4F700047-8D71-464A-BCDC-DF75F66EE905}"/>
    <cellStyle name="Valuta 2 3 3 2 5 3" xfId="5760" xr:uid="{0FF5CF9B-40B3-483D-B3E6-726C6D622DF0}"/>
    <cellStyle name="Valuta 2 3 3 2 6" xfId="1430" xr:uid="{00000000-0005-0000-0000-00006E070000}"/>
    <cellStyle name="Valuta 2 3 3 2 6 2" xfId="4021" xr:uid="{5F2C89F2-EA07-4DBA-B3B3-521BE91CEA55}"/>
    <cellStyle name="Valuta 2 3 3 2 6 3" xfId="5426" xr:uid="{3DE7927B-D081-4CF6-A1E5-ACD7DF060FC4}"/>
    <cellStyle name="Valuta 2 3 3 2 7" xfId="918" xr:uid="{00000000-0005-0000-0000-00006F070000}"/>
    <cellStyle name="Valuta 2 3 3 2 7 2" xfId="3687" xr:uid="{2A89ED4D-A48A-4ABD-8E4D-DBF0EC06424B}"/>
    <cellStyle name="Valuta 2 3 3 2 7 3" xfId="5063" xr:uid="{52158AF5-FAFC-4FF1-B43C-9952F30D3A51}"/>
    <cellStyle name="Valuta 2 3 3 2 8" xfId="3353" xr:uid="{CA4EA608-F670-42B5-9E95-46A9B2F4F9EC}"/>
    <cellStyle name="Valuta 2 3 3 2 9" xfId="4708" xr:uid="{50E326DD-D656-415F-AA71-A9AEA6911300}"/>
    <cellStyle name="Valuta 2 3 3 3" xfId="293" xr:uid="{00000000-0005-0000-0000-000070070000}"/>
    <cellStyle name="Valuta 2 3 3 3 2" xfId="690" xr:uid="{00000000-0005-0000-0000-000071070000}"/>
    <cellStyle name="Valuta 2 3 3 3 2 2" xfId="2039" xr:uid="{00000000-0005-0000-0000-000072070000}"/>
    <cellStyle name="Valuta 2 3 3 3 2 2 2" xfId="4567" xr:uid="{CCC2B7E4-4BFF-4444-AFE4-469E578E3847}"/>
    <cellStyle name="Valuta 2 3 3 3 2 2 3" xfId="5633" xr:uid="{62A7F328-977F-40F3-82C5-1F4A8CA5D98D}"/>
    <cellStyle name="Valuta 2 3 3 3 2 3" xfId="1693" xr:uid="{00000000-0005-0000-0000-000073070000}"/>
    <cellStyle name="Valuta 2 3 3 3 2 3 2" xfId="4228" xr:uid="{06012938-A80F-4F65-AD5A-EF17FADEADA9}"/>
    <cellStyle name="Valuta 2 3 3 3 2 3 3" xfId="5296" xr:uid="{E20BB07E-F6CA-4430-A562-0B376CD1E447}"/>
    <cellStyle name="Valuta 2 3 3 3 2 4" xfId="1260" xr:uid="{00000000-0005-0000-0000-000074070000}"/>
    <cellStyle name="Valuta 2 3 3 3 2 4 2" xfId="3894" xr:uid="{40A60F91-4818-4C3E-8FF5-B4B741C93B6F}"/>
    <cellStyle name="Valuta 2 3 3 3 2 5" xfId="3560" xr:uid="{93059CD6-E1E3-42CA-BD4C-DDB926D04BAC}"/>
    <cellStyle name="Valuta 2 3 3 3 2 6" xfId="4915" xr:uid="{7E8B1485-1780-4A32-8B86-62804D6243C0}"/>
    <cellStyle name="Valuta 2 3 3 3 3" xfId="1872" xr:uid="{00000000-0005-0000-0000-000075070000}"/>
    <cellStyle name="Valuta 2 3 3 3 3 2" xfId="4400" xr:uid="{0C2A8327-F207-4D22-8906-189B7F436EED}"/>
    <cellStyle name="Valuta 2 3 3 3 3 3" xfId="5800" xr:uid="{A71DA51B-EBEC-4A70-92DD-900D459F8246}"/>
    <cellStyle name="Valuta 2 3 3 3 4" xfId="1480" xr:uid="{00000000-0005-0000-0000-000076070000}"/>
    <cellStyle name="Valuta 2 3 3 3 4 2" xfId="4061" xr:uid="{97C3466B-5FEE-4E11-B435-1EB7C49BF1A7}"/>
    <cellStyle name="Valuta 2 3 3 3 4 3" xfId="5466" xr:uid="{9F787F29-437A-41BF-8BC5-73F4A8894B5B}"/>
    <cellStyle name="Valuta 2 3 3 3 5" xfId="969" xr:uid="{00000000-0005-0000-0000-000077070000}"/>
    <cellStyle name="Valuta 2 3 3 3 5 2" xfId="3727" xr:uid="{9658DD67-5440-4807-9627-47ADBA74EDC1}"/>
    <cellStyle name="Valuta 2 3 3 3 5 3" xfId="5103" xr:uid="{59244E30-6466-40E7-96B8-F7BD35B9F8C1}"/>
    <cellStyle name="Valuta 2 3 3 3 6" xfId="3393" xr:uid="{23DA418D-33DD-405A-8B05-44E9CE62CBA7}"/>
    <cellStyle name="Valuta 2 3 3 3 7" xfId="4748" xr:uid="{7BEE5F1E-95F3-4B0C-9DFB-FC488C103E72}"/>
    <cellStyle name="Valuta 2 3 3 4" xfId="484" xr:uid="{00000000-0005-0000-0000-000078070000}"/>
    <cellStyle name="Valuta 2 3 3 5" xfId="598" xr:uid="{00000000-0005-0000-0000-000079070000}"/>
    <cellStyle name="Valuta 2 3 3 5 2" xfId="1959" xr:uid="{00000000-0005-0000-0000-00007A070000}"/>
    <cellStyle name="Valuta 2 3 3 5 2 2" xfId="4487" xr:uid="{4C787FE0-BE7A-4520-A51A-02E10244F498}"/>
    <cellStyle name="Valuta 2 3 3 5 2 3" xfId="5553" xr:uid="{EFB29ED3-6B28-4E59-AE89-97BFFC1166FF}"/>
    <cellStyle name="Valuta 2 3 3 5 3" xfId="1601" xr:uid="{00000000-0005-0000-0000-00007B070000}"/>
    <cellStyle name="Valuta 2 3 3 5 3 2" xfId="4148" xr:uid="{16CC37FB-27F0-41BE-B0E9-E7A398F26283}"/>
    <cellStyle name="Valuta 2 3 3 5 3 3" xfId="5216" xr:uid="{902765DA-EA4E-49B1-A03F-B0454BDC0444}"/>
    <cellStyle name="Valuta 2 3 3 5 4" xfId="1168" xr:uid="{00000000-0005-0000-0000-00007C070000}"/>
    <cellStyle name="Valuta 2 3 3 5 4 2" xfId="3814" xr:uid="{A2CF2D42-4B8B-4992-9324-4A015B944369}"/>
    <cellStyle name="Valuta 2 3 3 5 5" xfId="3480" xr:uid="{D05DD3B7-B273-472B-BE5E-35E1EB0E11EE}"/>
    <cellStyle name="Valuta 2 3 3 5 6" xfId="4835" xr:uid="{277F3EA9-5A6E-49B2-8D2B-C32985A36BC4}"/>
    <cellStyle name="Valuta 2 3 3 6" xfId="1792" xr:uid="{00000000-0005-0000-0000-00007D070000}"/>
    <cellStyle name="Valuta 2 3 3 6 2" xfId="4320" xr:uid="{CE1CAA7D-BE10-4217-92DC-8E46FA460840}"/>
    <cellStyle name="Valuta 2 3 3 6 3" xfId="5720" xr:uid="{B37A0C6C-D7D9-402A-A110-1CA83231BF8D}"/>
    <cellStyle name="Valuta 2 3 3 7" xfId="1386" xr:uid="{00000000-0005-0000-0000-00007E070000}"/>
    <cellStyle name="Valuta 2 3 3 7 2" xfId="3981" xr:uid="{2612C11A-6D65-4A44-B33B-0B4F311496BE}"/>
    <cellStyle name="Valuta 2 3 3 7 3" xfId="5386" xr:uid="{AAB2D1D0-5A3E-4B90-88AC-9AFFD40A8863}"/>
    <cellStyle name="Valuta 2 3 3 8" xfId="872" xr:uid="{00000000-0005-0000-0000-00007F070000}"/>
    <cellStyle name="Valuta 2 3 3 8 2" xfId="3647" xr:uid="{C73ED3AF-FC75-4762-933A-4B3EE75C4667}"/>
    <cellStyle name="Valuta 2 3 3 8 3" xfId="5023" xr:uid="{107EE066-9A52-4D16-90A8-B6C52609E712}"/>
    <cellStyle name="Valuta 2 3 3 9" xfId="3313" xr:uid="{F9EC9864-767E-4A72-8242-4555DFBEECC4}"/>
    <cellStyle name="Valuta 2 3 4" xfId="226" xr:uid="{00000000-0005-0000-0000-000080070000}"/>
    <cellStyle name="Valuta 2 3 4 2" xfId="322" xr:uid="{00000000-0005-0000-0000-000081070000}"/>
    <cellStyle name="Valuta 2 3 4 2 2" xfId="719" xr:uid="{00000000-0005-0000-0000-000082070000}"/>
    <cellStyle name="Valuta 2 3 4 2 2 2" xfId="2063" xr:uid="{00000000-0005-0000-0000-000083070000}"/>
    <cellStyle name="Valuta 2 3 4 2 2 2 2" xfId="4591" xr:uid="{AB66C80C-F6CA-41EF-99E1-310DE093F813}"/>
    <cellStyle name="Valuta 2 3 4 2 2 2 3" xfId="5657" xr:uid="{A56A24A3-6F78-4076-A316-3416CEF2AE10}"/>
    <cellStyle name="Valuta 2 3 4 2 2 3" xfId="1722" xr:uid="{00000000-0005-0000-0000-000084070000}"/>
    <cellStyle name="Valuta 2 3 4 2 2 3 2" xfId="4252" xr:uid="{5B098A9E-8DBE-47C2-8566-B945A79F5F91}"/>
    <cellStyle name="Valuta 2 3 4 2 2 3 3" xfId="5320" xr:uid="{6B499D60-AD83-47DC-A846-60A280539516}"/>
    <cellStyle name="Valuta 2 3 4 2 2 4" xfId="1289" xr:uid="{00000000-0005-0000-0000-000085070000}"/>
    <cellStyle name="Valuta 2 3 4 2 2 4 2" xfId="3918" xr:uid="{947A1872-37A7-44EE-8412-E2CC1AC3DD2C}"/>
    <cellStyle name="Valuta 2 3 4 2 2 5" xfId="3584" xr:uid="{D55C488F-FD95-4617-A760-50D17552F121}"/>
    <cellStyle name="Valuta 2 3 4 2 2 6" xfId="4939" xr:uid="{0E40E10F-F3AF-483C-A2F9-9E3B24182060}"/>
    <cellStyle name="Valuta 2 3 4 2 3" xfId="1896" xr:uid="{00000000-0005-0000-0000-000086070000}"/>
    <cellStyle name="Valuta 2 3 4 2 3 2" xfId="4424" xr:uid="{7B2F3AEA-487F-4200-B7D3-64503BAA686A}"/>
    <cellStyle name="Valuta 2 3 4 2 3 3" xfId="5824" xr:uid="{FC7D9833-2DC4-4F44-BDF2-3AA86E9CC77C}"/>
    <cellStyle name="Valuta 2 3 4 2 4" xfId="1509" xr:uid="{00000000-0005-0000-0000-000087070000}"/>
    <cellStyle name="Valuta 2 3 4 2 4 2" xfId="4085" xr:uid="{2F0B36AB-A80C-4E68-B11C-14EC19AD1D13}"/>
    <cellStyle name="Valuta 2 3 4 2 4 3" xfId="5490" xr:uid="{73550FA2-0573-419C-BFD3-63B1CE6EEED6}"/>
    <cellStyle name="Valuta 2 3 4 2 5" xfId="998" xr:uid="{00000000-0005-0000-0000-000088070000}"/>
    <cellStyle name="Valuta 2 3 4 2 5 2" xfId="3751" xr:uid="{D93529F0-F8AA-4A3F-97AB-8DC5573D2476}"/>
    <cellStyle name="Valuta 2 3 4 2 5 3" xfId="5127" xr:uid="{52D0452D-802E-40AE-9668-23EC44A60D5D}"/>
    <cellStyle name="Valuta 2 3 4 2 6" xfId="3417" xr:uid="{AB5C9ED8-6970-4E64-85A5-907336D0B639}"/>
    <cellStyle name="Valuta 2 3 4 2 7" xfId="4772" xr:uid="{B9411E54-AE74-4E84-854F-30CCFC9EC6FB}"/>
    <cellStyle name="Valuta 2 3 4 3" xfId="486" xr:uid="{00000000-0005-0000-0000-000089070000}"/>
    <cellStyle name="Valuta 2 3 4 4" xfId="624" xr:uid="{00000000-0005-0000-0000-00008A070000}"/>
    <cellStyle name="Valuta 2 3 4 4 2" xfId="1983" xr:uid="{00000000-0005-0000-0000-00008B070000}"/>
    <cellStyle name="Valuta 2 3 4 4 2 2" xfId="4511" xr:uid="{2C3E3120-BAB9-4E36-90CB-D9327CB7CFD2}"/>
    <cellStyle name="Valuta 2 3 4 4 2 3" xfId="5577" xr:uid="{986BE92B-9BF9-4547-9B67-C90F9681DC20}"/>
    <cellStyle name="Valuta 2 3 4 4 3" xfId="1627" xr:uid="{00000000-0005-0000-0000-00008C070000}"/>
    <cellStyle name="Valuta 2 3 4 4 3 2" xfId="4172" xr:uid="{A69C1453-0FF0-473E-95AE-A3C1FC48924A}"/>
    <cellStyle name="Valuta 2 3 4 4 3 3" xfId="5240" xr:uid="{C670FB6A-940C-4DD2-A9B2-2C246E43A01A}"/>
    <cellStyle name="Valuta 2 3 4 4 4" xfId="1194" xr:uid="{00000000-0005-0000-0000-00008D070000}"/>
    <cellStyle name="Valuta 2 3 4 4 4 2" xfId="3838" xr:uid="{8E65E5BC-C4E1-478B-85E5-5F663CEF627E}"/>
    <cellStyle name="Valuta 2 3 4 4 5" xfId="3504" xr:uid="{9485F8B9-DD16-48BB-8E69-436637D80DB4}"/>
    <cellStyle name="Valuta 2 3 4 4 6" xfId="4859" xr:uid="{F4D58285-8672-4746-8E9D-C15A29434569}"/>
    <cellStyle name="Valuta 2 3 4 5" xfId="1816" xr:uid="{00000000-0005-0000-0000-00008E070000}"/>
    <cellStyle name="Valuta 2 3 4 5 2" xfId="4344" xr:uid="{58E38B0F-E479-4220-B223-84B8CDE9962B}"/>
    <cellStyle name="Valuta 2 3 4 5 3" xfId="5744" xr:uid="{B61193CB-A7BD-4F22-8E9A-1D7F0DFFE296}"/>
    <cellStyle name="Valuta 2 3 4 6" xfId="1414" xr:uid="{00000000-0005-0000-0000-00008F070000}"/>
    <cellStyle name="Valuta 2 3 4 6 2" xfId="4005" xr:uid="{ACFFE9CF-0B2C-4B9F-8ECF-AC59F1C3E964}"/>
    <cellStyle name="Valuta 2 3 4 6 3" xfId="5410" xr:uid="{0E75B043-EBCA-41DD-8580-4777211DF01C}"/>
    <cellStyle name="Valuta 2 3 4 7" xfId="902" xr:uid="{00000000-0005-0000-0000-000090070000}"/>
    <cellStyle name="Valuta 2 3 4 7 2" xfId="3671" xr:uid="{D54AEE56-52E8-40FB-A949-14ED8C1523F4}"/>
    <cellStyle name="Valuta 2 3 4 7 3" xfId="5047" xr:uid="{ECC38731-EEB8-4B07-B48D-369BA6995243}"/>
    <cellStyle name="Valuta 2 3 4 8" xfId="3337" xr:uid="{D6AE7E07-3C1B-48C6-8854-EC27E1818BF1}"/>
    <cellStyle name="Valuta 2 3 4 9" xfId="4692" xr:uid="{F3A148D2-25D4-4CC4-9B05-8C02640EA04E}"/>
    <cellStyle name="Valuta 2 3 5" xfId="277" xr:uid="{00000000-0005-0000-0000-000091070000}"/>
    <cellStyle name="Valuta 2 3 5 2" xfId="674" xr:uid="{00000000-0005-0000-0000-000092070000}"/>
    <cellStyle name="Valuta 2 3 5 2 2" xfId="2023" xr:uid="{00000000-0005-0000-0000-000093070000}"/>
    <cellStyle name="Valuta 2 3 5 2 2 2" xfId="4551" xr:uid="{C5FA2E81-B3DC-4F8B-98B8-05FC6FE59CD4}"/>
    <cellStyle name="Valuta 2 3 5 2 2 3" xfId="5617" xr:uid="{6705F923-8676-462B-8237-C144FC474385}"/>
    <cellStyle name="Valuta 2 3 5 2 3" xfId="1677" xr:uid="{00000000-0005-0000-0000-000094070000}"/>
    <cellStyle name="Valuta 2 3 5 2 3 2" xfId="4212" xr:uid="{DC4DAA9A-B1C8-40E4-B7F9-4C81D568569A}"/>
    <cellStyle name="Valuta 2 3 5 2 3 3" xfId="5280" xr:uid="{D07B5D11-23B0-416B-99E9-45DD5977CEAC}"/>
    <cellStyle name="Valuta 2 3 5 2 4" xfId="1244" xr:uid="{00000000-0005-0000-0000-000095070000}"/>
    <cellStyle name="Valuta 2 3 5 2 4 2" xfId="3878" xr:uid="{C9595762-4E7A-44E6-9E39-B448A07DF30D}"/>
    <cellStyle name="Valuta 2 3 5 2 5" xfId="3544" xr:uid="{44EEDB86-A9B6-4663-99E3-D064D102BA24}"/>
    <cellStyle name="Valuta 2 3 5 2 6" xfId="4899" xr:uid="{50404F2B-9F9C-4F3F-AAEE-90F8268D2020}"/>
    <cellStyle name="Valuta 2 3 5 3" xfId="1856" xr:uid="{00000000-0005-0000-0000-000096070000}"/>
    <cellStyle name="Valuta 2 3 5 3 2" xfId="4384" xr:uid="{C695BE45-7042-46CE-89B1-3086D9E27902}"/>
    <cellStyle name="Valuta 2 3 5 3 3" xfId="5784" xr:uid="{E08CED33-CDF9-4A79-8D67-3182A1AB158E}"/>
    <cellStyle name="Valuta 2 3 5 4" xfId="1464" xr:uid="{00000000-0005-0000-0000-000097070000}"/>
    <cellStyle name="Valuta 2 3 5 4 2" xfId="4045" xr:uid="{EC5F4DCC-C4F7-454F-8BE1-14DC7FBC45B8}"/>
    <cellStyle name="Valuta 2 3 5 4 3" xfId="5450" xr:uid="{76D79DAA-984A-403D-8578-F2AA5469BA52}"/>
    <cellStyle name="Valuta 2 3 5 5" xfId="953" xr:uid="{00000000-0005-0000-0000-000098070000}"/>
    <cellStyle name="Valuta 2 3 5 5 2" xfId="3711" xr:uid="{DBAD9A94-52AC-49F1-8DA1-4A0F1460F71C}"/>
    <cellStyle name="Valuta 2 3 5 5 3" xfId="5087" xr:uid="{63A77B54-E780-4E63-9440-2E1FF061F4AB}"/>
    <cellStyle name="Valuta 2 3 5 6" xfId="3377" xr:uid="{5A641547-E623-479D-82EB-0F7B278A222C}"/>
    <cellStyle name="Valuta 2 3 5 7" xfId="4732" xr:uid="{644ECE29-6A64-47E5-9964-8C69ADDBE9F0}"/>
    <cellStyle name="Valuta 2 3 6" xfId="481" xr:uid="{00000000-0005-0000-0000-000099070000}"/>
    <cellStyle name="Valuta 2 3 7" xfId="179" xr:uid="{00000000-0005-0000-0000-00009A070000}"/>
    <cellStyle name="Valuta 2 3 7 2" xfId="582" xr:uid="{00000000-0005-0000-0000-00009B070000}"/>
    <cellStyle name="Valuta 2 3 7 2 2" xfId="1943" xr:uid="{00000000-0005-0000-0000-00009C070000}"/>
    <cellStyle name="Valuta 2 3 7 2 2 2" xfId="4471" xr:uid="{B7C73E6C-A05F-4C82-A497-80853A07021D}"/>
    <cellStyle name="Valuta 2 3 7 2 2 3" xfId="5537" xr:uid="{A4C1919F-5814-4EEA-894F-4B8ED9E762CB}"/>
    <cellStyle name="Valuta 2 3 7 2 3" xfId="1585" xr:uid="{00000000-0005-0000-0000-00009D070000}"/>
    <cellStyle name="Valuta 2 3 7 2 3 2" xfId="4132" xr:uid="{1F7C86CC-43A3-4A62-BD18-132B85B4077E}"/>
    <cellStyle name="Valuta 2 3 7 2 3 3" xfId="5200" xr:uid="{DAF08E89-E6B4-4B4C-978F-4CF8778E173F}"/>
    <cellStyle name="Valuta 2 3 7 2 4" xfId="1152" xr:uid="{00000000-0005-0000-0000-00009E070000}"/>
    <cellStyle name="Valuta 2 3 7 2 4 2" xfId="3798" xr:uid="{F7E46E8F-8F58-4110-A03A-0783C5BABD6B}"/>
    <cellStyle name="Valuta 2 3 7 2 5" xfId="3464" xr:uid="{6044C00E-D558-492D-AE03-E7B8E7ECB36A}"/>
    <cellStyle name="Valuta 2 3 7 2 6" xfId="4819" xr:uid="{91CD5274-4C02-424D-8C3F-ACD5883E93BF}"/>
    <cellStyle name="Valuta 2 3 7 3" xfId="1776" xr:uid="{00000000-0005-0000-0000-00009F070000}"/>
    <cellStyle name="Valuta 2 3 7 3 2" xfId="4304" xr:uid="{597CA4CB-BE90-49FB-B040-4690E1AC3B94}"/>
    <cellStyle name="Valuta 2 3 7 3 3" xfId="5704" xr:uid="{7C0DB0D5-E281-498C-B6EF-3B5302C68786}"/>
    <cellStyle name="Valuta 2 3 7 4" xfId="1370" xr:uid="{00000000-0005-0000-0000-0000A0070000}"/>
    <cellStyle name="Valuta 2 3 7 4 2" xfId="3965" xr:uid="{BE83B0D2-5B32-413C-99A7-9F0D73C22964}"/>
    <cellStyle name="Valuta 2 3 7 4 3" xfId="5370" xr:uid="{DEAD5EB5-2A01-4738-BCB2-F9782AE9A498}"/>
    <cellStyle name="Valuta 2 3 7 5" xfId="856" xr:uid="{00000000-0005-0000-0000-0000A1070000}"/>
    <cellStyle name="Valuta 2 3 7 5 2" xfId="3631" xr:uid="{6056C96F-442A-47BA-843B-FF3EA69761DD}"/>
    <cellStyle name="Valuta 2 3 7 5 3" xfId="5007" xr:uid="{D134F876-3EE1-4077-B6E1-3D5BAE335A70}"/>
    <cellStyle name="Valuta 2 3 7 6" xfId="3297" xr:uid="{644E9193-888A-4641-93E3-F9E839949593}"/>
    <cellStyle name="Valuta 2 3 7 7" xfId="4652" xr:uid="{15661CE5-23C0-4EAA-889A-CC6818DEA5A7}"/>
    <cellStyle name="Valuta 2 3 8" xfId="572" xr:uid="{00000000-0005-0000-0000-0000A2070000}"/>
    <cellStyle name="Valuta 2 3 8 2" xfId="1935" xr:uid="{00000000-0005-0000-0000-0000A3070000}"/>
    <cellStyle name="Valuta 2 3 8 2 2" xfId="4463" xr:uid="{3AE8B673-75F3-40F5-8A50-CADE99FA4696}"/>
    <cellStyle name="Valuta 2 3 8 2 3" xfId="5529" xr:uid="{B2C9DF8F-C6D8-4167-96EB-B85B6964D760}"/>
    <cellStyle name="Valuta 2 3 8 3" xfId="1575" xr:uid="{00000000-0005-0000-0000-0000A4070000}"/>
    <cellStyle name="Valuta 2 3 8 3 2" xfId="4124" xr:uid="{B867CF96-D8D4-4003-A038-05C7B3A2385E}"/>
    <cellStyle name="Valuta 2 3 8 3 3" xfId="5192" xr:uid="{404C0CB4-5A16-4928-9C77-D7A595042FA7}"/>
    <cellStyle name="Valuta 2 3 8 4" xfId="1142" xr:uid="{00000000-0005-0000-0000-0000A5070000}"/>
    <cellStyle name="Valuta 2 3 8 4 2" xfId="3790" xr:uid="{FF78F8BC-D7E5-437C-97DF-B70389755BFA}"/>
    <cellStyle name="Valuta 2 3 8 5" xfId="3456" xr:uid="{E06762AF-9632-499E-9C7A-1DB421A9FF1F}"/>
    <cellStyle name="Valuta 2 3 8 6" xfId="4811" xr:uid="{0F82EF9F-E9CF-4412-91B7-E9F78EAB15F0}"/>
    <cellStyle name="Valuta 2 3 9" xfId="1768" xr:uid="{00000000-0005-0000-0000-0000A6070000}"/>
    <cellStyle name="Valuta 2 3 9 2" xfId="4296" xr:uid="{76CB98BA-929F-40A3-8B97-3451FD52D369}"/>
    <cellStyle name="Valuta 2 3 9 3" xfId="5696" xr:uid="{79B08E7D-FC15-4E42-9A9E-B4FC901816EF}"/>
    <cellStyle name="Valuta 2 4" xfId="181" xr:uid="{00000000-0005-0000-0000-0000A7070000}"/>
    <cellStyle name="Valuta 2 4 10" xfId="3299" xr:uid="{9C108802-4F93-4809-B24C-4546AEF111F9}"/>
    <cellStyle name="Valuta 2 4 11" xfId="4654" xr:uid="{F23985AA-4AAA-4E95-A32E-7871B33A6CF9}"/>
    <cellStyle name="Valuta 2 4 2" xfId="211" xr:uid="{00000000-0005-0000-0000-0000A8070000}"/>
    <cellStyle name="Valuta 2 4 2 10" xfId="4678" xr:uid="{F65353C6-0F78-44EB-B7A9-74166CB1E2A4}"/>
    <cellStyle name="Valuta 2 4 2 2" xfId="252" xr:uid="{00000000-0005-0000-0000-0000A9070000}"/>
    <cellStyle name="Valuta 2 4 2 2 2" xfId="348" xr:uid="{00000000-0005-0000-0000-0000AA070000}"/>
    <cellStyle name="Valuta 2 4 2 2 2 2" xfId="745" xr:uid="{00000000-0005-0000-0000-0000AB070000}"/>
    <cellStyle name="Valuta 2 4 2 2 2 2 2" xfId="2089" xr:uid="{00000000-0005-0000-0000-0000AC070000}"/>
    <cellStyle name="Valuta 2 4 2 2 2 2 2 2" xfId="4617" xr:uid="{34AD4397-7D78-40F6-804B-B15AE666C6EB}"/>
    <cellStyle name="Valuta 2 4 2 2 2 2 2 3" xfId="5683" xr:uid="{0A200247-61C7-4207-8511-72EB6C352D00}"/>
    <cellStyle name="Valuta 2 4 2 2 2 2 3" xfId="1748" xr:uid="{00000000-0005-0000-0000-0000AD070000}"/>
    <cellStyle name="Valuta 2 4 2 2 2 2 3 2" xfId="4278" xr:uid="{654FB843-1204-4DE8-8B6B-CC812868EFA5}"/>
    <cellStyle name="Valuta 2 4 2 2 2 2 3 3" xfId="5346" xr:uid="{5E7FC5EC-A495-4928-918E-0125FBC0D397}"/>
    <cellStyle name="Valuta 2 4 2 2 2 2 4" xfId="1315" xr:uid="{00000000-0005-0000-0000-0000AE070000}"/>
    <cellStyle name="Valuta 2 4 2 2 2 2 4 2" xfId="3944" xr:uid="{432FEF32-95BE-4F59-AE8A-82A319038C4A}"/>
    <cellStyle name="Valuta 2 4 2 2 2 2 5" xfId="3610" xr:uid="{DC27E004-AF64-477D-9E9E-52EF004B4679}"/>
    <cellStyle name="Valuta 2 4 2 2 2 2 6" xfId="4965" xr:uid="{8AE7EB54-22CD-4FFE-8463-8D6693BBCC4E}"/>
    <cellStyle name="Valuta 2 4 2 2 2 3" xfId="1922" xr:uid="{00000000-0005-0000-0000-0000AF070000}"/>
    <cellStyle name="Valuta 2 4 2 2 2 3 2" xfId="4450" xr:uid="{32118B2E-2A00-4243-AE06-7D362A5DB8BC}"/>
    <cellStyle name="Valuta 2 4 2 2 2 3 3" xfId="5850" xr:uid="{8002AC08-0DCC-4728-81DC-D7D3B7E4C57F}"/>
    <cellStyle name="Valuta 2 4 2 2 2 4" xfId="1535" xr:uid="{00000000-0005-0000-0000-0000B0070000}"/>
    <cellStyle name="Valuta 2 4 2 2 2 4 2" xfId="4111" xr:uid="{0CFAA610-7FBE-417C-84C3-49B36E2CAFC6}"/>
    <cellStyle name="Valuta 2 4 2 2 2 4 3" xfId="5516" xr:uid="{347F2C44-9EA1-434F-9E2E-C698D1898521}"/>
    <cellStyle name="Valuta 2 4 2 2 2 5" xfId="1024" xr:uid="{00000000-0005-0000-0000-0000B1070000}"/>
    <cellStyle name="Valuta 2 4 2 2 2 5 2" xfId="3777" xr:uid="{DD241CBF-01A8-4FD0-9FF4-1861922A3CF7}"/>
    <cellStyle name="Valuta 2 4 2 2 2 5 3" xfId="5153" xr:uid="{78A56408-DB02-4237-A769-890E3827EB65}"/>
    <cellStyle name="Valuta 2 4 2 2 2 6" xfId="3443" xr:uid="{850093F8-7D6F-4B6D-A944-C7418EDC92F2}"/>
    <cellStyle name="Valuta 2 4 2 2 2 7" xfId="4798" xr:uid="{ACE1A5B0-1A07-45B5-B456-0FCDA8BFC518}"/>
    <cellStyle name="Valuta 2 4 2 2 3" xfId="489" xr:uid="{00000000-0005-0000-0000-0000B2070000}"/>
    <cellStyle name="Valuta 2 4 2 2 4" xfId="650" xr:uid="{00000000-0005-0000-0000-0000B3070000}"/>
    <cellStyle name="Valuta 2 4 2 2 4 2" xfId="2009" xr:uid="{00000000-0005-0000-0000-0000B4070000}"/>
    <cellStyle name="Valuta 2 4 2 2 4 2 2" xfId="4537" xr:uid="{14807861-440B-4ADB-AFA5-AC125C403AB9}"/>
    <cellStyle name="Valuta 2 4 2 2 4 2 3" xfId="5603" xr:uid="{F003BBD3-E859-4DB0-B3BF-CD150003B750}"/>
    <cellStyle name="Valuta 2 4 2 2 4 3" xfId="1653" xr:uid="{00000000-0005-0000-0000-0000B5070000}"/>
    <cellStyle name="Valuta 2 4 2 2 4 3 2" xfId="4198" xr:uid="{1E62B06A-1C5A-4A21-8688-C25A16653DBA}"/>
    <cellStyle name="Valuta 2 4 2 2 4 3 3" xfId="5266" xr:uid="{25C7A7FB-E1BB-4ACE-B6D0-951B6B799B29}"/>
    <cellStyle name="Valuta 2 4 2 2 4 4" xfId="1220" xr:uid="{00000000-0005-0000-0000-0000B6070000}"/>
    <cellStyle name="Valuta 2 4 2 2 4 4 2" xfId="3864" xr:uid="{C1C93E8A-0097-4FAF-9B88-8541F00612A8}"/>
    <cellStyle name="Valuta 2 4 2 2 4 5" xfId="3530" xr:uid="{DD3402C1-270B-4B81-94FE-EADFCAB6A5FB}"/>
    <cellStyle name="Valuta 2 4 2 2 4 6" xfId="4885" xr:uid="{76CB90FC-6CF7-4295-BAD4-308181A10C57}"/>
    <cellStyle name="Valuta 2 4 2 2 5" xfId="1842" xr:uid="{00000000-0005-0000-0000-0000B7070000}"/>
    <cellStyle name="Valuta 2 4 2 2 5 2" xfId="4370" xr:uid="{0663F614-5804-4B5E-B99C-5DC5068E9CD9}"/>
    <cellStyle name="Valuta 2 4 2 2 5 3" xfId="5770" xr:uid="{2D33829A-94BB-4C05-98C0-76BB450D0373}"/>
    <cellStyle name="Valuta 2 4 2 2 6" xfId="1440" xr:uid="{00000000-0005-0000-0000-0000B8070000}"/>
    <cellStyle name="Valuta 2 4 2 2 6 2" xfId="4031" xr:uid="{868D362E-D869-48B7-96D9-8754107F3003}"/>
    <cellStyle name="Valuta 2 4 2 2 6 3" xfId="5436" xr:uid="{0364CBB5-3702-404A-9D0B-1ADC94D879F5}"/>
    <cellStyle name="Valuta 2 4 2 2 7" xfId="928" xr:uid="{00000000-0005-0000-0000-0000B9070000}"/>
    <cellStyle name="Valuta 2 4 2 2 7 2" xfId="3697" xr:uid="{70924BBB-60AE-49EF-B3E1-DF312DFA8E68}"/>
    <cellStyle name="Valuta 2 4 2 2 7 3" xfId="5073" xr:uid="{2D86A795-3CE5-43EE-A5DA-9CA252CF1860}"/>
    <cellStyle name="Valuta 2 4 2 2 8" xfId="3363" xr:uid="{C4E1F006-019A-44C1-A50E-0D8DA84E08E3}"/>
    <cellStyle name="Valuta 2 4 2 2 9" xfId="4718" xr:uid="{23634D9D-A535-474A-85F7-1FD19EC5CF10}"/>
    <cellStyle name="Valuta 2 4 2 3" xfId="308" xr:uid="{00000000-0005-0000-0000-0000BA070000}"/>
    <cellStyle name="Valuta 2 4 2 3 2" xfId="705" xr:uid="{00000000-0005-0000-0000-0000BB070000}"/>
    <cellStyle name="Valuta 2 4 2 3 2 2" xfId="2049" xr:uid="{00000000-0005-0000-0000-0000BC070000}"/>
    <cellStyle name="Valuta 2 4 2 3 2 2 2" xfId="4577" xr:uid="{F2E005BA-71A7-4919-B3B9-29F919744BE2}"/>
    <cellStyle name="Valuta 2 4 2 3 2 2 3" xfId="5643" xr:uid="{35653D36-D75A-4441-BD02-9A8237AC9CFF}"/>
    <cellStyle name="Valuta 2 4 2 3 2 3" xfId="1708" xr:uid="{00000000-0005-0000-0000-0000BD070000}"/>
    <cellStyle name="Valuta 2 4 2 3 2 3 2" xfId="4238" xr:uid="{5E8A5A3F-A673-4A72-84D5-87DE1582E9B6}"/>
    <cellStyle name="Valuta 2 4 2 3 2 3 3" xfId="5306" xr:uid="{34684CF4-5DDF-494A-A34B-91F04540CF2D}"/>
    <cellStyle name="Valuta 2 4 2 3 2 4" xfId="1275" xr:uid="{00000000-0005-0000-0000-0000BE070000}"/>
    <cellStyle name="Valuta 2 4 2 3 2 4 2" xfId="3904" xr:uid="{B27087E3-E00B-4BCA-AD2F-A673114CE73A}"/>
    <cellStyle name="Valuta 2 4 2 3 2 5" xfId="3570" xr:uid="{61522A49-78B6-48E0-9B1A-637CF3E986BC}"/>
    <cellStyle name="Valuta 2 4 2 3 2 6" xfId="4925" xr:uid="{1B308735-D5C5-4C08-A8D8-9CBDEDBCB387}"/>
    <cellStyle name="Valuta 2 4 2 3 3" xfId="1882" xr:uid="{00000000-0005-0000-0000-0000BF070000}"/>
    <cellStyle name="Valuta 2 4 2 3 3 2" xfId="4410" xr:uid="{AA7490BE-C53D-42EA-A4F9-C09029038B3B}"/>
    <cellStyle name="Valuta 2 4 2 3 3 3" xfId="5810" xr:uid="{E61FDDF3-5A3D-41C6-BCD1-96307FC810A5}"/>
    <cellStyle name="Valuta 2 4 2 3 4" xfId="1495" xr:uid="{00000000-0005-0000-0000-0000C0070000}"/>
    <cellStyle name="Valuta 2 4 2 3 4 2" xfId="4071" xr:uid="{485E0829-69A1-42E6-9A57-5AC4011E6EBC}"/>
    <cellStyle name="Valuta 2 4 2 3 4 3" xfId="5476" xr:uid="{A9960DED-627E-4309-9901-68A506B91825}"/>
    <cellStyle name="Valuta 2 4 2 3 5" xfId="984" xr:uid="{00000000-0005-0000-0000-0000C1070000}"/>
    <cellStyle name="Valuta 2 4 2 3 5 2" xfId="3737" xr:uid="{7A615536-E47A-46D5-BA3C-98EF8A4FA157}"/>
    <cellStyle name="Valuta 2 4 2 3 5 3" xfId="5113" xr:uid="{1BD5CAFD-F2BC-49C3-8273-9F59C656D7CF}"/>
    <cellStyle name="Valuta 2 4 2 3 6" xfId="3403" xr:uid="{5B8B064E-EE62-44AE-92DB-4CA1DA3A95F2}"/>
    <cellStyle name="Valuta 2 4 2 3 7" xfId="4758" xr:uid="{E12F8AC5-EB3B-4940-917E-ECCB579D83A0}"/>
    <cellStyle name="Valuta 2 4 2 4" xfId="488" xr:uid="{00000000-0005-0000-0000-0000C2070000}"/>
    <cellStyle name="Valuta 2 4 2 5" xfId="610" xr:uid="{00000000-0005-0000-0000-0000C3070000}"/>
    <cellStyle name="Valuta 2 4 2 5 2" xfId="1969" xr:uid="{00000000-0005-0000-0000-0000C4070000}"/>
    <cellStyle name="Valuta 2 4 2 5 2 2" xfId="4497" xr:uid="{F647F534-D3C5-43CA-B938-B71DEB44782B}"/>
    <cellStyle name="Valuta 2 4 2 5 2 3" xfId="5563" xr:uid="{E57977D5-DEFF-468F-8AF3-8F45CCB94084}"/>
    <cellStyle name="Valuta 2 4 2 5 3" xfId="1613" xr:uid="{00000000-0005-0000-0000-0000C5070000}"/>
    <cellStyle name="Valuta 2 4 2 5 3 2" xfId="4158" xr:uid="{920BE716-64E0-4A3D-A73B-D84C0E5772D2}"/>
    <cellStyle name="Valuta 2 4 2 5 3 3" xfId="5226" xr:uid="{D7A870A0-7DEF-4A60-A203-226C9835BEBB}"/>
    <cellStyle name="Valuta 2 4 2 5 4" xfId="1180" xr:uid="{00000000-0005-0000-0000-0000C6070000}"/>
    <cellStyle name="Valuta 2 4 2 5 4 2" xfId="3824" xr:uid="{DBAB5E53-FB14-4A12-84BD-FBB752CC5ABD}"/>
    <cellStyle name="Valuta 2 4 2 5 5" xfId="3490" xr:uid="{6B8C5461-FEA9-4D6C-96AD-5510675D0F20}"/>
    <cellStyle name="Valuta 2 4 2 5 6" xfId="4845" xr:uid="{D499E587-0A2D-45EF-9EBD-0EAC24285974}"/>
    <cellStyle name="Valuta 2 4 2 6" xfId="1802" xr:uid="{00000000-0005-0000-0000-0000C7070000}"/>
    <cellStyle name="Valuta 2 4 2 6 2" xfId="4330" xr:uid="{9E4B1960-2613-41F6-994D-3D585B1690C1}"/>
    <cellStyle name="Valuta 2 4 2 6 3" xfId="5730" xr:uid="{E932FE67-7406-4729-9DB1-056FA20C1ED1}"/>
    <cellStyle name="Valuta 2 4 2 7" xfId="1400" xr:uid="{00000000-0005-0000-0000-0000C8070000}"/>
    <cellStyle name="Valuta 2 4 2 7 2" xfId="3991" xr:uid="{3B8E1C75-1B5F-43F2-817B-0912A375F94A}"/>
    <cellStyle name="Valuta 2 4 2 7 3" xfId="5396" xr:uid="{306D0A58-43B7-47CE-B382-7BE84A67FCEF}"/>
    <cellStyle name="Valuta 2 4 2 8" xfId="887" xr:uid="{00000000-0005-0000-0000-0000C9070000}"/>
    <cellStyle name="Valuta 2 4 2 8 2" xfId="3657" xr:uid="{8C4C9385-B5E3-4205-9A77-E8097FA42952}"/>
    <cellStyle name="Valuta 2 4 2 8 3" xfId="5033" xr:uid="{F7EF7201-5B2C-497E-B13A-7D4EF5CDBB84}"/>
    <cellStyle name="Valuta 2 4 2 9" xfId="3323" xr:uid="{F81E4BD0-27A9-440D-A193-C6AE6DBA3EC4}"/>
    <cellStyle name="Valuta 2 4 3" xfId="228" xr:uid="{00000000-0005-0000-0000-0000CA070000}"/>
    <cellStyle name="Valuta 2 4 3 2" xfId="324" xr:uid="{00000000-0005-0000-0000-0000CB070000}"/>
    <cellStyle name="Valuta 2 4 3 2 2" xfId="721" xr:uid="{00000000-0005-0000-0000-0000CC070000}"/>
    <cellStyle name="Valuta 2 4 3 2 2 2" xfId="2065" xr:uid="{00000000-0005-0000-0000-0000CD070000}"/>
    <cellStyle name="Valuta 2 4 3 2 2 2 2" xfId="4593" xr:uid="{B078A830-7CEC-46E2-A3DD-883FA1DBD0BD}"/>
    <cellStyle name="Valuta 2 4 3 2 2 2 3" xfId="5659" xr:uid="{5613ABDA-BB09-47AE-B02F-88CAC73073B8}"/>
    <cellStyle name="Valuta 2 4 3 2 2 3" xfId="1724" xr:uid="{00000000-0005-0000-0000-0000CE070000}"/>
    <cellStyle name="Valuta 2 4 3 2 2 3 2" xfId="4254" xr:uid="{C26E044E-9150-40B7-AA63-79AA4369C7C4}"/>
    <cellStyle name="Valuta 2 4 3 2 2 3 3" xfId="5322" xr:uid="{74CA7183-77EB-408C-BDDF-3FC5E1A38EE9}"/>
    <cellStyle name="Valuta 2 4 3 2 2 4" xfId="1291" xr:uid="{00000000-0005-0000-0000-0000CF070000}"/>
    <cellStyle name="Valuta 2 4 3 2 2 4 2" xfId="3920" xr:uid="{C002DB29-47DC-4A20-AFCA-668830A86F4C}"/>
    <cellStyle name="Valuta 2 4 3 2 2 5" xfId="3586" xr:uid="{F69B0A07-DEBF-4454-91A5-05DE8A909AF3}"/>
    <cellStyle name="Valuta 2 4 3 2 2 6" xfId="4941" xr:uid="{D941D610-0C65-4E66-8165-A56DA183A4DD}"/>
    <cellStyle name="Valuta 2 4 3 2 3" xfId="1898" xr:uid="{00000000-0005-0000-0000-0000D0070000}"/>
    <cellStyle name="Valuta 2 4 3 2 3 2" xfId="4426" xr:uid="{B30F7A26-EC0E-43FA-ACBA-AE6B684EC97E}"/>
    <cellStyle name="Valuta 2 4 3 2 3 3" xfId="5826" xr:uid="{A2A8DA1A-9A09-45FE-968D-FBA6FD66121E}"/>
    <cellStyle name="Valuta 2 4 3 2 4" xfId="1511" xr:uid="{00000000-0005-0000-0000-0000D1070000}"/>
    <cellStyle name="Valuta 2 4 3 2 4 2" xfId="4087" xr:uid="{1E91F23E-6E0E-44E1-892C-001A3CF0A0E6}"/>
    <cellStyle name="Valuta 2 4 3 2 4 3" xfId="5492" xr:uid="{258CE81D-0132-4462-BC73-FF51EC340A91}"/>
    <cellStyle name="Valuta 2 4 3 2 5" xfId="1000" xr:uid="{00000000-0005-0000-0000-0000D2070000}"/>
    <cellStyle name="Valuta 2 4 3 2 5 2" xfId="3753" xr:uid="{05194B99-FFC9-4BAE-B507-FAE76F3E1508}"/>
    <cellStyle name="Valuta 2 4 3 2 5 3" xfId="5129" xr:uid="{0BA95C48-779E-48EB-842A-51EF2A89768C}"/>
    <cellStyle name="Valuta 2 4 3 2 6" xfId="3419" xr:uid="{FAD7CA18-4491-47EF-A501-90F9A75142B9}"/>
    <cellStyle name="Valuta 2 4 3 2 7" xfId="4774" xr:uid="{F6C878C9-4F5C-43C4-8C4A-4BD10D63787B}"/>
    <cellStyle name="Valuta 2 4 3 3" xfId="490" xr:uid="{00000000-0005-0000-0000-0000D3070000}"/>
    <cellStyle name="Valuta 2 4 3 4" xfId="626" xr:uid="{00000000-0005-0000-0000-0000D4070000}"/>
    <cellStyle name="Valuta 2 4 3 4 2" xfId="1985" xr:uid="{00000000-0005-0000-0000-0000D5070000}"/>
    <cellStyle name="Valuta 2 4 3 4 2 2" xfId="4513" xr:uid="{76DFB6C0-3B60-4A9E-A0E5-2F2B8B4853AD}"/>
    <cellStyle name="Valuta 2 4 3 4 2 3" xfId="5579" xr:uid="{D84340CA-070A-4C36-B7BA-80B1A5D13015}"/>
    <cellStyle name="Valuta 2 4 3 4 3" xfId="1629" xr:uid="{00000000-0005-0000-0000-0000D6070000}"/>
    <cellStyle name="Valuta 2 4 3 4 3 2" xfId="4174" xr:uid="{AFCAB9FC-D436-433A-9A45-B8812D0A3B5F}"/>
    <cellStyle name="Valuta 2 4 3 4 3 3" xfId="5242" xr:uid="{87444EE1-EE62-46E6-9E7C-BDCBDFC2C49E}"/>
    <cellStyle name="Valuta 2 4 3 4 4" xfId="1196" xr:uid="{00000000-0005-0000-0000-0000D7070000}"/>
    <cellStyle name="Valuta 2 4 3 4 4 2" xfId="3840" xr:uid="{8130FCC4-B5F8-4ECB-A4E7-90591204CA5B}"/>
    <cellStyle name="Valuta 2 4 3 4 5" xfId="3506" xr:uid="{B09E3EDB-C5B1-4E4A-AFC0-14A28E26CC0F}"/>
    <cellStyle name="Valuta 2 4 3 4 6" xfId="4861" xr:uid="{D4236610-1E2F-4513-8478-B8759EE896B1}"/>
    <cellStyle name="Valuta 2 4 3 5" xfId="1818" xr:uid="{00000000-0005-0000-0000-0000D8070000}"/>
    <cellStyle name="Valuta 2 4 3 5 2" xfId="4346" xr:uid="{F1A32C59-4144-4940-B2B6-21DD579CF52A}"/>
    <cellStyle name="Valuta 2 4 3 5 3" xfId="5746" xr:uid="{B3F9AFAA-6AA1-4FFB-BB3B-BE11FA7524DC}"/>
    <cellStyle name="Valuta 2 4 3 6" xfId="1416" xr:uid="{00000000-0005-0000-0000-0000D9070000}"/>
    <cellStyle name="Valuta 2 4 3 6 2" xfId="4007" xr:uid="{8A37741E-8922-4D16-AD86-394165DDE7F6}"/>
    <cellStyle name="Valuta 2 4 3 6 3" xfId="5412" xr:uid="{64B5E1E4-9B29-4A7B-AF2A-00C66B0E601D}"/>
    <cellStyle name="Valuta 2 4 3 7" xfId="904" xr:uid="{00000000-0005-0000-0000-0000DA070000}"/>
    <cellStyle name="Valuta 2 4 3 7 2" xfId="3673" xr:uid="{43750859-6EAA-4925-A0FC-FD83EBCBCD71}"/>
    <cellStyle name="Valuta 2 4 3 7 3" xfId="5049" xr:uid="{D121ACFC-AE26-48F5-9624-86CC28A12440}"/>
    <cellStyle name="Valuta 2 4 3 8" xfId="3339" xr:uid="{6AFF1ECF-EE13-4073-8FEB-C5D1F3BC5154}"/>
    <cellStyle name="Valuta 2 4 3 9" xfId="4694" xr:uid="{116FFE91-BDDA-4874-848D-EC9DEB5C15F5}"/>
    <cellStyle name="Valuta 2 4 4" xfId="279" xr:uid="{00000000-0005-0000-0000-0000DB070000}"/>
    <cellStyle name="Valuta 2 4 4 2" xfId="676" xr:uid="{00000000-0005-0000-0000-0000DC070000}"/>
    <cellStyle name="Valuta 2 4 4 2 2" xfId="2025" xr:uid="{00000000-0005-0000-0000-0000DD070000}"/>
    <cellStyle name="Valuta 2 4 4 2 2 2" xfId="4553" xr:uid="{66AF855F-9130-437A-954B-A86FA588AB38}"/>
    <cellStyle name="Valuta 2 4 4 2 2 3" xfId="5619" xr:uid="{E871BC7E-1937-48D5-AFD8-CA999152D1DD}"/>
    <cellStyle name="Valuta 2 4 4 2 3" xfId="1679" xr:uid="{00000000-0005-0000-0000-0000DE070000}"/>
    <cellStyle name="Valuta 2 4 4 2 3 2" xfId="4214" xr:uid="{4C8C6A68-367F-4EAA-AD55-6ECB813BB4FD}"/>
    <cellStyle name="Valuta 2 4 4 2 3 3" xfId="5282" xr:uid="{A048D65D-D6FC-4748-BBAB-D7B8CF3E802F}"/>
    <cellStyle name="Valuta 2 4 4 2 4" xfId="1246" xr:uid="{00000000-0005-0000-0000-0000DF070000}"/>
    <cellStyle name="Valuta 2 4 4 2 4 2" xfId="3880" xr:uid="{E0CF0955-217B-4BF6-AF4B-2771C965F576}"/>
    <cellStyle name="Valuta 2 4 4 2 5" xfId="3546" xr:uid="{565C011F-CF71-46CC-8FEE-FBCE09AE52A3}"/>
    <cellStyle name="Valuta 2 4 4 2 6" xfId="4901" xr:uid="{EDFF28D6-AE80-4870-A73D-6E426DB37241}"/>
    <cellStyle name="Valuta 2 4 4 3" xfId="1858" xr:uid="{00000000-0005-0000-0000-0000E0070000}"/>
    <cellStyle name="Valuta 2 4 4 3 2" xfId="4386" xr:uid="{193D07C3-186E-4551-8CFA-A46501ACB978}"/>
    <cellStyle name="Valuta 2 4 4 3 3" xfId="5786" xr:uid="{B3E11D59-56D1-48F7-9201-10E7EDD40A93}"/>
    <cellStyle name="Valuta 2 4 4 4" xfId="1466" xr:uid="{00000000-0005-0000-0000-0000E1070000}"/>
    <cellStyle name="Valuta 2 4 4 4 2" xfId="4047" xr:uid="{6FF0C65A-EF6C-434C-8964-E2F30B172B2A}"/>
    <cellStyle name="Valuta 2 4 4 4 3" xfId="5452" xr:uid="{FBA3984A-664E-40F7-ADDA-70448F760274}"/>
    <cellStyle name="Valuta 2 4 4 5" xfId="955" xr:uid="{00000000-0005-0000-0000-0000E2070000}"/>
    <cellStyle name="Valuta 2 4 4 5 2" xfId="3713" xr:uid="{5E33159E-E49E-4CD5-9849-7A5301E242F9}"/>
    <cellStyle name="Valuta 2 4 4 5 3" xfId="5089" xr:uid="{BBD7E041-E627-47D2-AFAB-04A2F0465373}"/>
    <cellStyle name="Valuta 2 4 4 6" xfId="3379" xr:uid="{36C44F90-F923-4C63-AF82-79DB90C3302F}"/>
    <cellStyle name="Valuta 2 4 4 7" xfId="4734" xr:uid="{C5E363A6-F3DB-4B08-BFC6-B9D094599270}"/>
    <cellStyle name="Valuta 2 4 5" xfId="487" xr:uid="{00000000-0005-0000-0000-0000E3070000}"/>
    <cellStyle name="Valuta 2 4 6" xfId="584" xr:uid="{00000000-0005-0000-0000-0000E4070000}"/>
    <cellStyle name="Valuta 2 4 6 2" xfId="1945" xr:uid="{00000000-0005-0000-0000-0000E5070000}"/>
    <cellStyle name="Valuta 2 4 6 2 2" xfId="4473" xr:uid="{E11F66E3-AAC4-43B4-A4FE-BF95B79E557F}"/>
    <cellStyle name="Valuta 2 4 6 2 3" xfId="5539" xr:uid="{F0A3DF7F-A67F-464C-BC49-5C24650FDC76}"/>
    <cellStyle name="Valuta 2 4 6 3" xfId="1587" xr:uid="{00000000-0005-0000-0000-0000E6070000}"/>
    <cellStyle name="Valuta 2 4 6 3 2" xfId="4134" xr:uid="{EDA4C05B-B247-429C-B03F-96F31340B003}"/>
    <cellStyle name="Valuta 2 4 6 3 3" xfId="5202" xr:uid="{6A1A3CD1-2752-4B1B-AF3A-AF39504BC981}"/>
    <cellStyle name="Valuta 2 4 6 4" xfId="1154" xr:uid="{00000000-0005-0000-0000-0000E7070000}"/>
    <cellStyle name="Valuta 2 4 6 4 2" xfId="3800" xr:uid="{F1AEA814-2D39-43B4-8FBD-0869AF8F3633}"/>
    <cellStyle name="Valuta 2 4 6 5" xfId="3466" xr:uid="{2212E4F0-B1D5-48D4-A0FD-3A49BFB3C099}"/>
    <cellStyle name="Valuta 2 4 6 6" xfId="4821" xr:uid="{6A8F7D83-A6B8-469C-9504-FF25716926A6}"/>
    <cellStyle name="Valuta 2 4 7" xfId="1778" xr:uid="{00000000-0005-0000-0000-0000E8070000}"/>
    <cellStyle name="Valuta 2 4 7 2" xfId="4306" xr:uid="{B78E9029-7B96-4A9D-8368-AE6C946C67F4}"/>
    <cellStyle name="Valuta 2 4 7 3" xfId="5706" xr:uid="{FE3E90CC-B2C0-48E1-BF71-485DA9F673D8}"/>
    <cellStyle name="Valuta 2 4 8" xfId="1372" xr:uid="{00000000-0005-0000-0000-0000E9070000}"/>
    <cellStyle name="Valuta 2 4 8 2" xfId="3967" xr:uid="{4E8074C4-6FE6-4B93-84D6-8668AF64C36C}"/>
    <cellStyle name="Valuta 2 4 8 3" xfId="5372" xr:uid="{30CB9EC6-9D65-4138-8EF9-B7550A525398}"/>
    <cellStyle name="Valuta 2 4 9" xfId="858" xr:uid="{00000000-0005-0000-0000-0000EA070000}"/>
    <cellStyle name="Valuta 2 4 9 2" xfId="3633" xr:uid="{E7E94D8D-A49A-45F6-82FD-279E364A13DA}"/>
    <cellStyle name="Valuta 2 4 9 3" xfId="5009" xr:uid="{7F43A176-73E7-4F4D-9335-179F30D364C4}"/>
    <cellStyle name="Valuta 2 5" xfId="183" xr:uid="{00000000-0005-0000-0000-0000EB070000}"/>
    <cellStyle name="Valuta 2 5 10" xfId="3301" xr:uid="{A495DB6A-EF6F-4A3A-8DC1-EB3F44BA6831}"/>
    <cellStyle name="Valuta 2 5 11" xfId="4656" xr:uid="{669DAEF6-A0ED-40D5-ABBC-7CB9ED7DFE01}"/>
    <cellStyle name="Valuta 2 5 2" xfId="213" xr:uid="{00000000-0005-0000-0000-0000EC070000}"/>
    <cellStyle name="Valuta 2 5 2 10" xfId="4680" xr:uid="{C72F70EA-4D20-46BC-B124-81CE549773CA}"/>
    <cellStyle name="Valuta 2 5 2 2" xfId="254" xr:uid="{00000000-0005-0000-0000-0000ED070000}"/>
    <cellStyle name="Valuta 2 5 2 2 2" xfId="350" xr:uid="{00000000-0005-0000-0000-0000EE070000}"/>
    <cellStyle name="Valuta 2 5 2 2 2 2" xfId="747" xr:uid="{00000000-0005-0000-0000-0000EF070000}"/>
    <cellStyle name="Valuta 2 5 2 2 2 2 2" xfId="2091" xr:uid="{00000000-0005-0000-0000-0000F0070000}"/>
    <cellStyle name="Valuta 2 5 2 2 2 2 2 2" xfId="4619" xr:uid="{8E1CD428-C18A-4DA3-8CFC-2D18BC322192}"/>
    <cellStyle name="Valuta 2 5 2 2 2 2 2 3" xfId="5685" xr:uid="{06766736-022B-4162-8555-7954CE06BE4D}"/>
    <cellStyle name="Valuta 2 5 2 2 2 2 3" xfId="1750" xr:uid="{00000000-0005-0000-0000-0000F1070000}"/>
    <cellStyle name="Valuta 2 5 2 2 2 2 3 2" xfId="4280" xr:uid="{2BC6EA94-C528-422B-A56C-CDDCE0729FEE}"/>
    <cellStyle name="Valuta 2 5 2 2 2 2 3 3" xfId="5348" xr:uid="{7B67314C-5FA0-4886-808A-6106AF73DEF9}"/>
    <cellStyle name="Valuta 2 5 2 2 2 2 4" xfId="1317" xr:uid="{00000000-0005-0000-0000-0000F2070000}"/>
    <cellStyle name="Valuta 2 5 2 2 2 2 4 2" xfId="3946" xr:uid="{5600C459-2241-4CEE-B3E8-D88027E2095A}"/>
    <cellStyle name="Valuta 2 5 2 2 2 2 5" xfId="3612" xr:uid="{82339410-2321-425F-889B-B9668C39C97B}"/>
    <cellStyle name="Valuta 2 5 2 2 2 2 6" xfId="4967" xr:uid="{9086001D-68A8-4E17-9B00-B98BDFA58AAC}"/>
    <cellStyle name="Valuta 2 5 2 2 2 3" xfId="1924" xr:uid="{00000000-0005-0000-0000-0000F3070000}"/>
    <cellStyle name="Valuta 2 5 2 2 2 3 2" xfId="4452" xr:uid="{C2C91AFE-6E43-420F-A8EA-1832170244EB}"/>
    <cellStyle name="Valuta 2 5 2 2 2 3 3" xfId="5852" xr:uid="{F7CB9A61-9D8A-4421-90BE-77418AF58CFB}"/>
    <cellStyle name="Valuta 2 5 2 2 2 4" xfId="1537" xr:uid="{00000000-0005-0000-0000-0000F4070000}"/>
    <cellStyle name="Valuta 2 5 2 2 2 4 2" xfId="4113" xr:uid="{43FB8639-CA14-45D7-AD91-6DEEFBEE1989}"/>
    <cellStyle name="Valuta 2 5 2 2 2 4 3" xfId="5518" xr:uid="{4E438716-055F-4437-AB64-490F4233D9C6}"/>
    <cellStyle name="Valuta 2 5 2 2 2 5" xfId="1026" xr:uid="{00000000-0005-0000-0000-0000F5070000}"/>
    <cellStyle name="Valuta 2 5 2 2 2 5 2" xfId="3779" xr:uid="{B799A568-D1CF-41D8-9A1D-86E3C9B4D78F}"/>
    <cellStyle name="Valuta 2 5 2 2 2 5 3" xfId="5155" xr:uid="{500E81EE-D7AA-4FC0-B832-BF0F8BFCC126}"/>
    <cellStyle name="Valuta 2 5 2 2 2 6" xfId="3445" xr:uid="{2235351B-FB57-4BD1-8B06-2718E31FF5FE}"/>
    <cellStyle name="Valuta 2 5 2 2 2 7" xfId="4800" xr:uid="{18976BE8-28A8-4EB3-83B7-88C27E97C55F}"/>
    <cellStyle name="Valuta 2 5 2 2 3" xfId="493" xr:uid="{00000000-0005-0000-0000-0000F6070000}"/>
    <cellStyle name="Valuta 2 5 2 2 4" xfId="652" xr:uid="{00000000-0005-0000-0000-0000F7070000}"/>
    <cellStyle name="Valuta 2 5 2 2 4 2" xfId="2011" xr:uid="{00000000-0005-0000-0000-0000F8070000}"/>
    <cellStyle name="Valuta 2 5 2 2 4 2 2" xfId="4539" xr:uid="{0DD9F93E-71AA-4306-BF36-D2C1863CFD63}"/>
    <cellStyle name="Valuta 2 5 2 2 4 2 3" xfId="5605" xr:uid="{3BE77152-6F55-48F6-B393-E8261D34D449}"/>
    <cellStyle name="Valuta 2 5 2 2 4 3" xfId="1655" xr:uid="{00000000-0005-0000-0000-0000F9070000}"/>
    <cellStyle name="Valuta 2 5 2 2 4 3 2" xfId="4200" xr:uid="{B2E2AB41-004A-421A-AE94-195655D14EEA}"/>
    <cellStyle name="Valuta 2 5 2 2 4 3 3" xfId="5268" xr:uid="{AEEC720F-DDF7-4BF5-BDDA-9983BAF8A7C6}"/>
    <cellStyle name="Valuta 2 5 2 2 4 4" xfId="1222" xr:uid="{00000000-0005-0000-0000-0000FA070000}"/>
    <cellStyle name="Valuta 2 5 2 2 4 4 2" xfId="3866" xr:uid="{E42684CC-ADEF-4CBB-A8D7-3D022F1D284B}"/>
    <cellStyle name="Valuta 2 5 2 2 4 5" xfId="3532" xr:uid="{416ED1D9-ABB5-4FD3-B1B5-8374374205DA}"/>
    <cellStyle name="Valuta 2 5 2 2 4 6" xfId="4887" xr:uid="{2F82542E-3247-4D68-9617-0E2B62488814}"/>
    <cellStyle name="Valuta 2 5 2 2 5" xfId="1844" xr:uid="{00000000-0005-0000-0000-0000FB070000}"/>
    <cellStyle name="Valuta 2 5 2 2 5 2" xfId="4372" xr:uid="{AB1C7015-6555-4C2F-8BAC-A9C182DC0004}"/>
    <cellStyle name="Valuta 2 5 2 2 5 3" xfId="5772" xr:uid="{23478217-9169-46CD-91BC-2319559D22AF}"/>
    <cellStyle name="Valuta 2 5 2 2 6" xfId="1442" xr:uid="{00000000-0005-0000-0000-0000FC070000}"/>
    <cellStyle name="Valuta 2 5 2 2 6 2" xfId="4033" xr:uid="{ABCABB02-76CD-43CC-83E0-E57BBDA4C178}"/>
    <cellStyle name="Valuta 2 5 2 2 6 3" xfId="5438" xr:uid="{0972B30A-CD34-4179-8659-3545C4501CD0}"/>
    <cellStyle name="Valuta 2 5 2 2 7" xfId="930" xr:uid="{00000000-0005-0000-0000-0000FD070000}"/>
    <cellStyle name="Valuta 2 5 2 2 7 2" xfId="3699" xr:uid="{323A59E1-C75B-4210-846F-0AC4C0464D5C}"/>
    <cellStyle name="Valuta 2 5 2 2 7 3" xfId="5075" xr:uid="{2B74EBAD-AFC1-4B77-B2EA-9A28948FC5D3}"/>
    <cellStyle name="Valuta 2 5 2 2 8" xfId="3365" xr:uid="{EE2A2824-482F-4F9D-BCC0-13417A017A86}"/>
    <cellStyle name="Valuta 2 5 2 2 9" xfId="4720" xr:uid="{19ED774B-E993-493B-AC1D-0724CB36C4DC}"/>
    <cellStyle name="Valuta 2 5 2 3" xfId="310" xr:uid="{00000000-0005-0000-0000-0000FE070000}"/>
    <cellStyle name="Valuta 2 5 2 3 2" xfId="707" xr:uid="{00000000-0005-0000-0000-0000FF070000}"/>
    <cellStyle name="Valuta 2 5 2 3 2 2" xfId="2051" xr:uid="{00000000-0005-0000-0000-000000080000}"/>
    <cellStyle name="Valuta 2 5 2 3 2 2 2" xfId="4579" xr:uid="{091E0233-E768-4A6F-92FF-ADBCAF762D76}"/>
    <cellStyle name="Valuta 2 5 2 3 2 2 3" xfId="5645" xr:uid="{F21A5CAF-382A-4522-8200-699BEC7C4111}"/>
    <cellStyle name="Valuta 2 5 2 3 2 3" xfId="1710" xr:uid="{00000000-0005-0000-0000-000001080000}"/>
    <cellStyle name="Valuta 2 5 2 3 2 3 2" xfId="4240" xr:uid="{1E276A8F-D6B1-4B50-8F9F-038C11F7FA5A}"/>
    <cellStyle name="Valuta 2 5 2 3 2 3 3" xfId="5308" xr:uid="{D962F76C-8E94-4A5B-8CA6-6371F4A6A519}"/>
    <cellStyle name="Valuta 2 5 2 3 2 4" xfId="1277" xr:uid="{00000000-0005-0000-0000-000002080000}"/>
    <cellStyle name="Valuta 2 5 2 3 2 4 2" xfId="3906" xr:uid="{B4937D1D-22F5-4E1A-87AB-E49BE4FA39F7}"/>
    <cellStyle name="Valuta 2 5 2 3 2 5" xfId="3572" xr:uid="{DDC00A2D-CC27-4E45-9F7B-9A8C5F8B1BA3}"/>
    <cellStyle name="Valuta 2 5 2 3 2 6" xfId="4927" xr:uid="{B869F458-688F-4C8B-8034-7B333D3482EA}"/>
    <cellStyle name="Valuta 2 5 2 3 3" xfId="1884" xr:uid="{00000000-0005-0000-0000-000003080000}"/>
    <cellStyle name="Valuta 2 5 2 3 3 2" xfId="4412" xr:uid="{776E0F5B-0973-4818-8E35-B9DD9BCBA7DF}"/>
    <cellStyle name="Valuta 2 5 2 3 3 3" xfId="5812" xr:uid="{19F32432-0F09-48EE-8684-628919D942BB}"/>
    <cellStyle name="Valuta 2 5 2 3 4" xfId="1497" xr:uid="{00000000-0005-0000-0000-000004080000}"/>
    <cellStyle name="Valuta 2 5 2 3 4 2" xfId="4073" xr:uid="{ED581D7E-E921-4B88-8F72-490E0AC829F5}"/>
    <cellStyle name="Valuta 2 5 2 3 4 3" xfId="5478" xr:uid="{99159224-B976-494E-95FE-0AD55F6C5F72}"/>
    <cellStyle name="Valuta 2 5 2 3 5" xfId="986" xr:uid="{00000000-0005-0000-0000-000005080000}"/>
    <cellStyle name="Valuta 2 5 2 3 5 2" xfId="3739" xr:uid="{A7D3DC76-4CF0-42C0-9AA3-B811FE9D590E}"/>
    <cellStyle name="Valuta 2 5 2 3 5 3" xfId="5115" xr:uid="{A72E7D22-E2AB-47E0-A1D1-EBEAD8F5CA3A}"/>
    <cellStyle name="Valuta 2 5 2 3 6" xfId="3405" xr:uid="{314C3F49-4821-4F1D-9945-5E94FAD33DAF}"/>
    <cellStyle name="Valuta 2 5 2 3 7" xfId="4760" xr:uid="{2D4F5ADD-A9DD-4E13-87C2-86679C1F3C13}"/>
    <cellStyle name="Valuta 2 5 2 4" xfId="492" xr:uid="{00000000-0005-0000-0000-000006080000}"/>
    <cellStyle name="Valuta 2 5 2 5" xfId="612" xr:uid="{00000000-0005-0000-0000-000007080000}"/>
    <cellStyle name="Valuta 2 5 2 5 2" xfId="1971" xr:uid="{00000000-0005-0000-0000-000008080000}"/>
    <cellStyle name="Valuta 2 5 2 5 2 2" xfId="4499" xr:uid="{3DAFE924-BE45-4A55-814A-4C28C4B4BCEC}"/>
    <cellStyle name="Valuta 2 5 2 5 2 3" xfId="5565" xr:uid="{F5390F32-1C94-416B-940E-32214CAEEC7B}"/>
    <cellStyle name="Valuta 2 5 2 5 3" xfId="1615" xr:uid="{00000000-0005-0000-0000-000009080000}"/>
    <cellStyle name="Valuta 2 5 2 5 3 2" xfId="4160" xr:uid="{8ED9E56D-41CF-409E-9CFF-4DD30FA0EBF2}"/>
    <cellStyle name="Valuta 2 5 2 5 3 3" xfId="5228" xr:uid="{593E5DEC-C19B-46A6-A389-B404B937D081}"/>
    <cellStyle name="Valuta 2 5 2 5 4" xfId="1182" xr:uid="{00000000-0005-0000-0000-00000A080000}"/>
    <cellStyle name="Valuta 2 5 2 5 4 2" xfId="3826" xr:uid="{CB2BEC79-446A-4DD1-B128-E487FB4756CF}"/>
    <cellStyle name="Valuta 2 5 2 5 5" xfId="3492" xr:uid="{35334BF7-FA10-4269-B750-1CC04D7D1EEB}"/>
    <cellStyle name="Valuta 2 5 2 5 6" xfId="4847" xr:uid="{A97411FC-15CB-40C1-90F0-99E8EE3C898C}"/>
    <cellStyle name="Valuta 2 5 2 6" xfId="1804" xr:uid="{00000000-0005-0000-0000-00000B080000}"/>
    <cellStyle name="Valuta 2 5 2 6 2" xfId="4332" xr:uid="{28252CE5-0FC1-41F0-8143-6B367851493F}"/>
    <cellStyle name="Valuta 2 5 2 6 3" xfId="5732" xr:uid="{AAE0DFA1-91E1-4EB3-BA95-AA91713C0938}"/>
    <cellStyle name="Valuta 2 5 2 7" xfId="1402" xr:uid="{00000000-0005-0000-0000-00000C080000}"/>
    <cellStyle name="Valuta 2 5 2 7 2" xfId="3993" xr:uid="{E08A50F3-E8CF-403F-9F30-ECCF8C21CD28}"/>
    <cellStyle name="Valuta 2 5 2 7 3" xfId="5398" xr:uid="{A5C2DDA1-0276-4600-8115-F8C4A434BECF}"/>
    <cellStyle name="Valuta 2 5 2 8" xfId="889" xr:uid="{00000000-0005-0000-0000-00000D080000}"/>
    <cellStyle name="Valuta 2 5 2 8 2" xfId="3659" xr:uid="{1B8D2253-B16D-41BB-8B65-F5F9EBE0BC64}"/>
    <cellStyle name="Valuta 2 5 2 8 3" xfId="5035" xr:uid="{6C1DA8DD-11B4-4B49-939F-58BEEF94FDA3}"/>
    <cellStyle name="Valuta 2 5 2 9" xfId="3325" xr:uid="{3CC9F4BC-6B12-431E-8C26-8BD06315969B}"/>
    <cellStyle name="Valuta 2 5 3" xfId="230" xr:uid="{00000000-0005-0000-0000-00000E080000}"/>
    <cellStyle name="Valuta 2 5 3 2" xfId="326" xr:uid="{00000000-0005-0000-0000-00000F080000}"/>
    <cellStyle name="Valuta 2 5 3 2 2" xfId="723" xr:uid="{00000000-0005-0000-0000-000010080000}"/>
    <cellStyle name="Valuta 2 5 3 2 2 2" xfId="2067" xr:uid="{00000000-0005-0000-0000-000011080000}"/>
    <cellStyle name="Valuta 2 5 3 2 2 2 2" xfId="4595" xr:uid="{0B3DD5C5-AAD7-4C48-A96C-1A40A733F005}"/>
    <cellStyle name="Valuta 2 5 3 2 2 2 3" xfId="5661" xr:uid="{559A5084-DAE8-46A3-B3C7-F63815996366}"/>
    <cellStyle name="Valuta 2 5 3 2 2 3" xfId="1726" xr:uid="{00000000-0005-0000-0000-000012080000}"/>
    <cellStyle name="Valuta 2 5 3 2 2 3 2" xfId="4256" xr:uid="{ACFF4EC5-42B8-41BE-9F6F-E2B081E85BE6}"/>
    <cellStyle name="Valuta 2 5 3 2 2 3 3" xfId="5324" xr:uid="{6698FBD7-ED26-48C5-8520-B2B2F5FC32B6}"/>
    <cellStyle name="Valuta 2 5 3 2 2 4" xfId="1293" xr:uid="{00000000-0005-0000-0000-000013080000}"/>
    <cellStyle name="Valuta 2 5 3 2 2 4 2" xfId="3922" xr:uid="{6B7D3E89-E2CB-4F9B-8090-18763D512682}"/>
    <cellStyle name="Valuta 2 5 3 2 2 5" xfId="3588" xr:uid="{E0297428-D854-410F-8C27-08A01D814DA3}"/>
    <cellStyle name="Valuta 2 5 3 2 2 6" xfId="4943" xr:uid="{BD713C90-1467-4C60-9BB7-4A772DC666E0}"/>
    <cellStyle name="Valuta 2 5 3 2 3" xfId="1900" xr:uid="{00000000-0005-0000-0000-000014080000}"/>
    <cellStyle name="Valuta 2 5 3 2 3 2" xfId="4428" xr:uid="{5A13E8CD-111C-4B8B-97AD-53BC49E8241F}"/>
    <cellStyle name="Valuta 2 5 3 2 3 3" xfId="5828" xr:uid="{E3AF46EC-E559-42E7-817E-F4FCEA318EE8}"/>
    <cellStyle name="Valuta 2 5 3 2 4" xfId="1513" xr:uid="{00000000-0005-0000-0000-000015080000}"/>
    <cellStyle name="Valuta 2 5 3 2 4 2" xfId="4089" xr:uid="{F8F8AAE0-36BF-4E8E-99A2-A25692E6DFC7}"/>
    <cellStyle name="Valuta 2 5 3 2 4 3" xfId="5494" xr:uid="{D270AED4-A236-462D-967E-E7DD5BB4E354}"/>
    <cellStyle name="Valuta 2 5 3 2 5" xfId="1002" xr:uid="{00000000-0005-0000-0000-000016080000}"/>
    <cellStyle name="Valuta 2 5 3 2 5 2" xfId="3755" xr:uid="{A19ABE04-181B-4344-A78C-4CD4C21CF703}"/>
    <cellStyle name="Valuta 2 5 3 2 5 3" xfId="5131" xr:uid="{1E12B188-9C18-4082-9807-E88267F6663B}"/>
    <cellStyle name="Valuta 2 5 3 2 6" xfId="3421" xr:uid="{EAB2D623-8558-40BB-B486-D718306D8576}"/>
    <cellStyle name="Valuta 2 5 3 2 7" xfId="4776" xr:uid="{EA0AE2FB-61C1-46E7-985E-798EE80B36C3}"/>
    <cellStyle name="Valuta 2 5 3 3" xfId="494" xr:uid="{00000000-0005-0000-0000-000017080000}"/>
    <cellStyle name="Valuta 2 5 3 4" xfId="628" xr:uid="{00000000-0005-0000-0000-000018080000}"/>
    <cellStyle name="Valuta 2 5 3 4 2" xfId="1987" xr:uid="{00000000-0005-0000-0000-000019080000}"/>
    <cellStyle name="Valuta 2 5 3 4 2 2" xfId="4515" xr:uid="{C0468CAF-A552-4261-A086-B362352FB252}"/>
    <cellStyle name="Valuta 2 5 3 4 2 3" xfId="5581" xr:uid="{9EB37926-D541-4D1B-AD50-C81744E133F2}"/>
    <cellStyle name="Valuta 2 5 3 4 3" xfId="1631" xr:uid="{00000000-0005-0000-0000-00001A080000}"/>
    <cellStyle name="Valuta 2 5 3 4 3 2" xfId="4176" xr:uid="{118AF827-83B1-43D0-AB62-A57D598F1F75}"/>
    <cellStyle name="Valuta 2 5 3 4 3 3" xfId="5244" xr:uid="{88D42719-FF23-4C3C-B02F-5EEC14F1CDED}"/>
    <cellStyle name="Valuta 2 5 3 4 4" xfId="1198" xr:uid="{00000000-0005-0000-0000-00001B080000}"/>
    <cellStyle name="Valuta 2 5 3 4 4 2" xfId="3842" xr:uid="{B500FC65-6656-45B3-854A-3B4CA3311F6C}"/>
    <cellStyle name="Valuta 2 5 3 4 5" xfId="3508" xr:uid="{DA804ED9-789D-40E8-B9D9-3508C6C30F8B}"/>
    <cellStyle name="Valuta 2 5 3 4 6" xfId="4863" xr:uid="{C40A3C08-3B13-4DFB-99F4-D2AB3267DD4E}"/>
    <cellStyle name="Valuta 2 5 3 5" xfId="1820" xr:uid="{00000000-0005-0000-0000-00001C080000}"/>
    <cellStyle name="Valuta 2 5 3 5 2" xfId="4348" xr:uid="{79B2296F-4623-40EF-955E-D8A19B1B8CCB}"/>
    <cellStyle name="Valuta 2 5 3 5 3" xfId="5748" xr:uid="{8850E7B4-DA7B-4733-927E-E902C11E4010}"/>
    <cellStyle name="Valuta 2 5 3 6" xfId="1418" xr:uid="{00000000-0005-0000-0000-00001D080000}"/>
    <cellStyle name="Valuta 2 5 3 6 2" xfId="4009" xr:uid="{CB39B8F1-97CA-4E43-A67E-1D43ADB3865A}"/>
    <cellStyle name="Valuta 2 5 3 6 3" xfId="5414" xr:uid="{E3AFE99D-848E-4719-BF50-BA16799351F9}"/>
    <cellStyle name="Valuta 2 5 3 7" xfId="906" xr:uid="{00000000-0005-0000-0000-00001E080000}"/>
    <cellStyle name="Valuta 2 5 3 7 2" xfId="3675" xr:uid="{77157373-C494-43A9-93E4-241D7D55463D}"/>
    <cellStyle name="Valuta 2 5 3 7 3" xfId="5051" xr:uid="{B9B43F5A-745B-4961-84BE-61599CC24266}"/>
    <cellStyle name="Valuta 2 5 3 8" xfId="3341" xr:uid="{40BDE835-5A4F-497C-8D47-2D2CEAB9ECEE}"/>
    <cellStyle name="Valuta 2 5 3 9" xfId="4696" xr:uid="{0C278E9F-448A-48FF-82E6-EF18060903E0}"/>
    <cellStyle name="Valuta 2 5 4" xfId="281" xr:uid="{00000000-0005-0000-0000-00001F080000}"/>
    <cellStyle name="Valuta 2 5 4 2" xfId="678" xr:uid="{00000000-0005-0000-0000-000020080000}"/>
    <cellStyle name="Valuta 2 5 4 2 2" xfId="2027" xr:uid="{00000000-0005-0000-0000-000021080000}"/>
    <cellStyle name="Valuta 2 5 4 2 2 2" xfId="4555" xr:uid="{587854C3-7567-461D-866F-5F58C482C320}"/>
    <cellStyle name="Valuta 2 5 4 2 2 3" xfId="5621" xr:uid="{FFF2CCAC-D248-4226-9101-AF1E64C79BCE}"/>
    <cellStyle name="Valuta 2 5 4 2 3" xfId="1681" xr:uid="{00000000-0005-0000-0000-000022080000}"/>
    <cellStyle name="Valuta 2 5 4 2 3 2" xfId="4216" xr:uid="{B43C8AAD-9626-45EA-9510-AB5674ABFA47}"/>
    <cellStyle name="Valuta 2 5 4 2 3 3" xfId="5284" xr:uid="{A5B52F45-5D69-46EE-A7E6-F073B326C111}"/>
    <cellStyle name="Valuta 2 5 4 2 4" xfId="1248" xr:uid="{00000000-0005-0000-0000-000023080000}"/>
    <cellStyle name="Valuta 2 5 4 2 4 2" xfId="3882" xr:uid="{626190F3-4D07-4934-9F37-ABE3960CDAEC}"/>
    <cellStyle name="Valuta 2 5 4 2 5" xfId="3548" xr:uid="{992F903F-7E86-496E-8B6A-32C124FE9781}"/>
    <cellStyle name="Valuta 2 5 4 2 6" xfId="4903" xr:uid="{B00328E6-FF66-490D-BD42-C321722D7E89}"/>
    <cellStyle name="Valuta 2 5 4 3" xfId="1860" xr:uid="{00000000-0005-0000-0000-000024080000}"/>
    <cellStyle name="Valuta 2 5 4 3 2" xfId="4388" xr:uid="{67D77A86-F722-4350-A2FB-466762DE72D8}"/>
    <cellStyle name="Valuta 2 5 4 3 3" xfId="5788" xr:uid="{8016EBFB-F548-46A0-8264-4BB908695A8A}"/>
    <cellStyle name="Valuta 2 5 4 4" xfId="1468" xr:uid="{00000000-0005-0000-0000-000025080000}"/>
    <cellStyle name="Valuta 2 5 4 4 2" xfId="4049" xr:uid="{CCC11D8F-A7CB-4591-9A03-CE3ABE5F4292}"/>
    <cellStyle name="Valuta 2 5 4 4 3" xfId="5454" xr:uid="{AE22CCB3-D122-49FC-9937-AEDED1A8301D}"/>
    <cellStyle name="Valuta 2 5 4 5" xfId="957" xr:uid="{00000000-0005-0000-0000-000026080000}"/>
    <cellStyle name="Valuta 2 5 4 5 2" xfId="3715" xr:uid="{776F04C8-A1E0-48CE-BCA0-6C1944CC4366}"/>
    <cellStyle name="Valuta 2 5 4 5 3" xfId="5091" xr:uid="{844B41AA-FE13-44E9-82EA-D5C06EE0C46C}"/>
    <cellStyle name="Valuta 2 5 4 6" xfId="3381" xr:uid="{8BBB53E5-FCAD-45B2-97BA-479088A33307}"/>
    <cellStyle name="Valuta 2 5 4 7" xfId="4736" xr:uid="{5F190833-A323-470A-9380-AE8568885D33}"/>
    <cellStyle name="Valuta 2 5 5" xfId="491" xr:uid="{00000000-0005-0000-0000-000027080000}"/>
    <cellStyle name="Valuta 2 5 6" xfId="586" xr:uid="{00000000-0005-0000-0000-000028080000}"/>
    <cellStyle name="Valuta 2 5 6 2" xfId="1947" xr:uid="{00000000-0005-0000-0000-000029080000}"/>
    <cellStyle name="Valuta 2 5 6 2 2" xfId="4475" xr:uid="{F9F50EDC-204F-4F42-8663-16EDFF30FF57}"/>
    <cellStyle name="Valuta 2 5 6 2 3" xfId="5541" xr:uid="{59439F6F-A6C3-413C-A32A-81D266A94075}"/>
    <cellStyle name="Valuta 2 5 6 3" xfId="1589" xr:uid="{00000000-0005-0000-0000-00002A080000}"/>
    <cellStyle name="Valuta 2 5 6 3 2" xfId="4136" xr:uid="{C4A4175C-4EC5-4828-9A59-1F6D3255F7B9}"/>
    <cellStyle name="Valuta 2 5 6 3 3" xfId="5204" xr:uid="{E0A6EEB8-1B46-4E77-A2EE-2B5B8BAEBE3F}"/>
    <cellStyle name="Valuta 2 5 6 4" xfId="1156" xr:uid="{00000000-0005-0000-0000-00002B080000}"/>
    <cellStyle name="Valuta 2 5 6 4 2" xfId="3802" xr:uid="{6107347B-E63D-4AF5-8A42-F865D0BFEC09}"/>
    <cellStyle name="Valuta 2 5 6 5" xfId="3468" xr:uid="{A3D0DDDB-84D1-4F3F-9C35-043641A480C2}"/>
    <cellStyle name="Valuta 2 5 6 6" xfId="4823" xr:uid="{DF31AC93-909D-411E-9988-65A8573720CC}"/>
    <cellStyle name="Valuta 2 5 7" xfId="1780" xr:uid="{00000000-0005-0000-0000-00002C080000}"/>
    <cellStyle name="Valuta 2 5 7 2" xfId="4308" xr:uid="{46BB0781-81B3-4551-BE23-61B77F46B137}"/>
    <cellStyle name="Valuta 2 5 7 3" xfId="5708" xr:uid="{A273DD89-BD40-4220-BE14-760171E36449}"/>
    <cellStyle name="Valuta 2 5 8" xfId="1374" xr:uid="{00000000-0005-0000-0000-00002D080000}"/>
    <cellStyle name="Valuta 2 5 8 2" xfId="3969" xr:uid="{973AEB02-C0DF-4CD0-A6F8-42A8AC7AF609}"/>
    <cellStyle name="Valuta 2 5 8 3" xfId="5374" xr:uid="{15ED90D9-6F71-4A69-86C6-CF41ABCB0D92}"/>
    <cellStyle name="Valuta 2 5 9" xfId="860" xr:uid="{00000000-0005-0000-0000-00002E080000}"/>
    <cellStyle name="Valuta 2 5 9 2" xfId="3635" xr:uid="{68F4372D-4560-455E-B018-96EA1B3289B6}"/>
    <cellStyle name="Valuta 2 5 9 3" xfId="5011" xr:uid="{9B264F9A-313D-45E7-8384-613DF4AD4F83}"/>
    <cellStyle name="Valuta 2 6" xfId="185" xr:uid="{00000000-0005-0000-0000-00002F080000}"/>
    <cellStyle name="Valuta 2 6 10" xfId="3303" xr:uid="{C82A607E-C41A-4EA5-A99B-8DBB850E662F}"/>
    <cellStyle name="Valuta 2 6 11" xfId="4658" xr:uid="{167DB34F-8DA4-4AEE-8DEC-02934E2EF0A4}"/>
    <cellStyle name="Valuta 2 6 2" xfId="215" xr:uid="{00000000-0005-0000-0000-000030080000}"/>
    <cellStyle name="Valuta 2 6 2 10" xfId="4682" xr:uid="{2CF04E03-7FDC-4F3D-A77A-332A6D171D80}"/>
    <cellStyle name="Valuta 2 6 2 2" xfId="256" xr:uid="{00000000-0005-0000-0000-000031080000}"/>
    <cellStyle name="Valuta 2 6 2 2 2" xfId="352" xr:uid="{00000000-0005-0000-0000-000032080000}"/>
    <cellStyle name="Valuta 2 6 2 2 2 2" xfId="749" xr:uid="{00000000-0005-0000-0000-000033080000}"/>
    <cellStyle name="Valuta 2 6 2 2 2 2 2" xfId="2093" xr:uid="{00000000-0005-0000-0000-000034080000}"/>
    <cellStyle name="Valuta 2 6 2 2 2 2 2 2" xfId="4621" xr:uid="{A1FE48B0-B939-4E5D-A71D-3545F96807DB}"/>
    <cellStyle name="Valuta 2 6 2 2 2 2 2 3" xfId="5687" xr:uid="{6B39005E-B3FF-40B8-A17E-EA18A201C385}"/>
    <cellStyle name="Valuta 2 6 2 2 2 2 3" xfId="1752" xr:uid="{00000000-0005-0000-0000-000035080000}"/>
    <cellStyle name="Valuta 2 6 2 2 2 2 3 2" xfId="4282" xr:uid="{65304D35-3881-463F-B757-336A0E1D6F9E}"/>
    <cellStyle name="Valuta 2 6 2 2 2 2 3 3" xfId="5350" xr:uid="{99E4E1FC-C7BC-4D08-9C7C-FC611A298449}"/>
    <cellStyle name="Valuta 2 6 2 2 2 2 4" xfId="1319" xr:uid="{00000000-0005-0000-0000-000036080000}"/>
    <cellStyle name="Valuta 2 6 2 2 2 2 4 2" xfId="3948" xr:uid="{1F0408F7-49E0-4A29-B7BA-8E55EDBAD1FD}"/>
    <cellStyle name="Valuta 2 6 2 2 2 2 5" xfId="3614" xr:uid="{69159C47-1B09-4D1A-8327-140F414A55D5}"/>
    <cellStyle name="Valuta 2 6 2 2 2 2 6" xfId="4969" xr:uid="{E9EA6929-8EBD-4ABD-B9B6-EE823133A81E}"/>
    <cellStyle name="Valuta 2 6 2 2 2 3" xfId="1926" xr:uid="{00000000-0005-0000-0000-000037080000}"/>
    <cellStyle name="Valuta 2 6 2 2 2 3 2" xfId="4454" xr:uid="{F134B481-F33D-4AF2-87B4-94B65088F43F}"/>
    <cellStyle name="Valuta 2 6 2 2 2 3 3" xfId="5854" xr:uid="{8DC29F57-BEBE-4DF9-A5A6-AB40D0CB9E3E}"/>
    <cellStyle name="Valuta 2 6 2 2 2 4" xfId="1539" xr:uid="{00000000-0005-0000-0000-000038080000}"/>
    <cellStyle name="Valuta 2 6 2 2 2 4 2" xfId="4115" xr:uid="{27660A06-9A0D-46F6-9677-DE5C4C4F6182}"/>
    <cellStyle name="Valuta 2 6 2 2 2 4 3" xfId="5520" xr:uid="{7E62C74F-62AA-4019-B5D3-E55D0168887D}"/>
    <cellStyle name="Valuta 2 6 2 2 2 5" xfId="1028" xr:uid="{00000000-0005-0000-0000-000039080000}"/>
    <cellStyle name="Valuta 2 6 2 2 2 5 2" xfId="3781" xr:uid="{52F6D605-0AF2-411F-860B-330AC75CA17D}"/>
    <cellStyle name="Valuta 2 6 2 2 2 5 3" xfId="5157" xr:uid="{3B4ACCAB-2330-4D32-95E2-76106F4C24D9}"/>
    <cellStyle name="Valuta 2 6 2 2 2 6" xfId="3447" xr:uid="{D4EDF597-1026-46B6-BD8C-11D9316F137B}"/>
    <cellStyle name="Valuta 2 6 2 2 2 7" xfId="4802" xr:uid="{FAF416FD-95EC-4F48-BEBC-BB4E3C0C4030}"/>
    <cellStyle name="Valuta 2 6 2 2 3" xfId="497" xr:uid="{00000000-0005-0000-0000-00003A080000}"/>
    <cellStyle name="Valuta 2 6 2 2 4" xfId="654" xr:uid="{00000000-0005-0000-0000-00003B080000}"/>
    <cellStyle name="Valuta 2 6 2 2 4 2" xfId="2013" xr:uid="{00000000-0005-0000-0000-00003C080000}"/>
    <cellStyle name="Valuta 2 6 2 2 4 2 2" xfId="4541" xr:uid="{1A1764EF-BF1F-48AB-B59A-DA1449E84BF7}"/>
    <cellStyle name="Valuta 2 6 2 2 4 2 3" xfId="5607" xr:uid="{38019463-02D5-4A4F-A18A-96853E8FEFB6}"/>
    <cellStyle name="Valuta 2 6 2 2 4 3" xfId="1657" xr:uid="{00000000-0005-0000-0000-00003D080000}"/>
    <cellStyle name="Valuta 2 6 2 2 4 3 2" xfId="4202" xr:uid="{70E23D94-C657-402B-BA9B-388EECA7701C}"/>
    <cellStyle name="Valuta 2 6 2 2 4 3 3" xfId="5270" xr:uid="{EAEF821F-7E5F-4148-96FE-95A339655003}"/>
    <cellStyle name="Valuta 2 6 2 2 4 4" xfId="1224" xr:uid="{00000000-0005-0000-0000-00003E080000}"/>
    <cellStyle name="Valuta 2 6 2 2 4 4 2" xfId="3868" xr:uid="{6441C2E8-623D-4AC9-AC51-45C68E3162A4}"/>
    <cellStyle name="Valuta 2 6 2 2 4 5" xfId="3534" xr:uid="{7EA9D824-0D63-4665-BBCC-825DD9411DDC}"/>
    <cellStyle name="Valuta 2 6 2 2 4 6" xfId="4889" xr:uid="{3C970D53-BAC4-42BC-8955-04F909293E4B}"/>
    <cellStyle name="Valuta 2 6 2 2 5" xfId="1846" xr:uid="{00000000-0005-0000-0000-00003F080000}"/>
    <cellStyle name="Valuta 2 6 2 2 5 2" xfId="4374" xr:uid="{EB432FF5-EA4B-4601-B92E-BAD6AF54B7FD}"/>
    <cellStyle name="Valuta 2 6 2 2 5 3" xfId="5774" xr:uid="{87D11D05-FF68-4A4C-966C-FF7E97DAD4EA}"/>
    <cellStyle name="Valuta 2 6 2 2 6" xfId="1444" xr:uid="{00000000-0005-0000-0000-000040080000}"/>
    <cellStyle name="Valuta 2 6 2 2 6 2" xfId="4035" xr:uid="{A92637A9-4337-4D70-9D47-985728DEF450}"/>
    <cellStyle name="Valuta 2 6 2 2 6 3" xfId="5440" xr:uid="{1FABBB25-2B8A-4B81-AB94-F6E486E615F0}"/>
    <cellStyle name="Valuta 2 6 2 2 7" xfId="932" xr:uid="{00000000-0005-0000-0000-000041080000}"/>
    <cellStyle name="Valuta 2 6 2 2 7 2" xfId="3701" xr:uid="{AA9648D2-2871-4BBB-A868-4FB00012BFDE}"/>
    <cellStyle name="Valuta 2 6 2 2 7 3" xfId="5077" xr:uid="{1AD661A8-90B6-4936-8FDB-3FF422325E9C}"/>
    <cellStyle name="Valuta 2 6 2 2 8" xfId="3367" xr:uid="{7BF40FDA-86E8-4EB8-8E9C-55C9BBD0F094}"/>
    <cellStyle name="Valuta 2 6 2 2 9" xfId="4722" xr:uid="{FC7064F7-6A71-4DF8-A4BF-F87CC5AE51C7}"/>
    <cellStyle name="Valuta 2 6 2 3" xfId="312" xr:uid="{00000000-0005-0000-0000-000042080000}"/>
    <cellStyle name="Valuta 2 6 2 3 2" xfId="709" xr:uid="{00000000-0005-0000-0000-000043080000}"/>
    <cellStyle name="Valuta 2 6 2 3 2 2" xfId="2053" xr:uid="{00000000-0005-0000-0000-000044080000}"/>
    <cellStyle name="Valuta 2 6 2 3 2 2 2" xfId="4581" xr:uid="{72F00FFA-5DB4-4502-A158-804964E6A6E5}"/>
    <cellStyle name="Valuta 2 6 2 3 2 2 3" xfId="5647" xr:uid="{C031C676-EC9D-4C35-BDC1-68B15637A50A}"/>
    <cellStyle name="Valuta 2 6 2 3 2 3" xfId="1712" xr:uid="{00000000-0005-0000-0000-000045080000}"/>
    <cellStyle name="Valuta 2 6 2 3 2 3 2" xfId="4242" xr:uid="{1F584BC6-87E5-43DF-94CF-6BEE70F35BBF}"/>
    <cellStyle name="Valuta 2 6 2 3 2 3 3" xfId="5310" xr:uid="{033D6185-AE7F-49EB-8C6B-2B65DA6C788D}"/>
    <cellStyle name="Valuta 2 6 2 3 2 4" xfId="1279" xr:uid="{00000000-0005-0000-0000-000046080000}"/>
    <cellStyle name="Valuta 2 6 2 3 2 4 2" xfId="3908" xr:uid="{A94BFF42-676E-44E0-BD9D-B3B34753CB66}"/>
    <cellStyle name="Valuta 2 6 2 3 2 5" xfId="3574" xr:uid="{2F333B8C-151C-4CAB-8A8F-9441A0EF7E95}"/>
    <cellStyle name="Valuta 2 6 2 3 2 6" xfId="4929" xr:uid="{C8AB2AB7-6DC6-4864-9439-6EADB8A8B705}"/>
    <cellStyle name="Valuta 2 6 2 3 3" xfId="1886" xr:uid="{00000000-0005-0000-0000-000047080000}"/>
    <cellStyle name="Valuta 2 6 2 3 3 2" xfId="4414" xr:uid="{0B4E3BE5-4CC3-4FB4-ADB5-C7870258D73C}"/>
    <cellStyle name="Valuta 2 6 2 3 3 3" xfId="5814" xr:uid="{EFB357D1-BFF3-495C-94D2-ED11DA8B3320}"/>
    <cellStyle name="Valuta 2 6 2 3 4" xfId="1499" xr:uid="{00000000-0005-0000-0000-000048080000}"/>
    <cellStyle name="Valuta 2 6 2 3 4 2" xfId="4075" xr:uid="{062B874D-056E-4688-9222-E6185D91AFA4}"/>
    <cellStyle name="Valuta 2 6 2 3 4 3" xfId="5480" xr:uid="{6AA2BF2A-F360-4750-8AA0-F3E644E1F2E6}"/>
    <cellStyle name="Valuta 2 6 2 3 5" xfId="988" xr:uid="{00000000-0005-0000-0000-000049080000}"/>
    <cellStyle name="Valuta 2 6 2 3 5 2" xfId="3741" xr:uid="{4E566293-B5FA-425C-A5A1-0301B4324585}"/>
    <cellStyle name="Valuta 2 6 2 3 5 3" xfId="5117" xr:uid="{79E2C2DA-B251-4C85-AB10-4DAD74AEA3EF}"/>
    <cellStyle name="Valuta 2 6 2 3 6" xfId="3407" xr:uid="{A4A55BC3-98D5-4600-8E3E-DB404C98EB1B}"/>
    <cellStyle name="Valuta 2 6 2 3 7" xfId="4762" xr:uid="{5ECE8792-8DC4-417A-AC5A-4A94AB7D70C1}"/>
    <cellStyle name="Valuta 2 6 2 4" xfId="496" xr:uid="{00000000-0005-0000-0000-00004A080000}"/>
    <cellStyle name="Valuta 2 6 2 5" xfId="614" xr:uid="{00000000-0005-0000-0000-00004B080000}"/>
    <cellStyle name="Valuta 2 6 2 5 2" xfId="1973" xr:uid="{00000000-0005-0000-0000-00004C080000}"/>
    <cellStyle name="Valuta 2 6 2 5 2 2" xfId="4501" xr:uid="{ED85B4D7-0755-429C-BC02-A8AFDB400B06}"/>
    <cellStyle name="Valuta 2 6 2 5 2 3" xfId="5567" xr:uid="{789A564D-BB8E-41D5-9FFA-635489D54845}"/>
    <cellStyle name="Valuta 2 6 2 5 3" xfId="1617" xr:uid="{00000000-0005-0000-0000-00004D080000}"/>
    <cellStyle name="Valuta 2 6 2 5 3 2" xfId="4162" xr:uid="{48C1B20E-5C85-4AE1-985B-219D8666564A}"/>
    <cellStyle name="Valuta 2 6 2 5 3 3" xfId="5230" xr:uid="{6B1BE3FE-DA98-4E41-8D44-F4CC14C5D5AA}"/>
    <cellStyle name="Valuta 2 6 2 5 4" xfId="1184" xr:uid="{00000000-0005-0000-0000-00004E080000}"/>
    <cellStyle name="Valuta 2 6 2 5 4 2" xfId="3828" xr:uid="{0C575C77-8539-47BA-97FC-947A9967304D}"/>
    <cellStyle name="Valuta 2 6 2 5 5" xfId="3494" xr:uid="{46B8459E-67E1-4B88-A2B4-CC3275279392}"/>
    <cellStyle name="Valuta 2 6 2 5 6" xfId="4849" xr:uid="{037EC64B-593E-4BF4-9438-0517E00E9C27}"/>
    <cellStyle name="Valuta 2 6 2 6" xfId="1806" xr:uid="{00000000-0005-0000-0000-00004F080000}"/>
    <cellStyle name="Valuta 2 6 2 6 2" xfId="4334" xr:uid="{A67239FD-0417-47F0-94DF-D28439D26868}"/>
    <cellStyle name="Valuta 2 6 2 6 3" xfId="5734" xr:uid="{3705273F-1FFA-4255-A3E3-92724E381534}"/>
    <cellStyle name="Valuta 2 6 2 7" xfId="1404" xr:uid="{00000000-0005-0000-0000-000050080000}"/>
    <cellStyle name="Valuta 2 6 2 7 2" xfId="3995" xr:uid="{7C7E463F-ABE8-4780-BDC0-B84EEB5AC6A5}"/>
    <cellStyle name="Valuta 2 6 2 7 3" xfId="5400" xr:uid="{5E36778A-C504-4181-8193-51AE82EB2332}"/>
    <cellStyle name="Valuta 2 6 2 8" xfId="891" xr:uid="{00000000-0005-0000-0000-000051080000}"/>
    <cellStyle name="Valuta 2 6 2 8 2" xfId="3661" xr:uid="{AF17977F-A3BE-4E98-BEBF-F25CC2F144D5}"/>
    <cellStyle name="Valuta 2 6 2 8 3" xfId="5037" xr:uid="{DF08EE78-F64D-49D9-BCF3-A91F75CB84B3}"/>
    <cellStyle name="Valuta 2 6 2 9" xfId="3327" xr:uid="{D6F4F76E-82BE-493C-A417-4C2018CCB890}"/>
    <cellStyle name="Valuta 2 6 3" xfId="232" xr:uid="{00000000-0005-0000-0000-000052080000}"/>
    <cellStyle name="Valuta 2 6 3 2" xfId="328" xr:uid="{00000000-0005-0000-0000-000053080000}"/>
    <cellStyle name="Valuta 2 6 3 2 2" xfId="725" xr:uid="{00000000-0005-0000-0000-000054080000}"/>
    <cellStyle name="Valuta 2 6 3 2 2 2" xfId="2069" xr:uid="{00000000-0005-0000-0000-000055080000}"/>
    <cellStyle name="Valuta 2 6 3 2 2 2 2" xfId="4597" xr:uid="{EF6FC4F7-583E-409C-829B-1B895EEBE1F0}"/>
    <cellStyle name="Valuta 2 6 3 2 2 2 3" xfId="5663" xr:uid="{43E5EB38-0FA2-4A43-8044-5D6B36F16800}"/>
    <cellStyle name="Valuta 2 6 3 2 2 3" xfId="1728" xr:uid="{00000000-0005-0000-0000-000056080000}"/>
    <cellStyle name="Valuta 2 6 3 2 2 3 2" xfId="4258" xr:uid="{1F561049-EDCA-43CD-BFBD-7E022F48CB87}"/>
    <cellStyle name="Valuta 2 6 3 2 2 3 3" xfId="5326" xr:uid="{FFE8DC27-7D76-40DC-934C-79E06F78007C}"/>
    <cellStyle name="Valuta 2 6 3 2 2 4" xfId="1295" xr:uid="{00000000-0005-0000-0000-000057080000}"/>
    <cellStyle name="Valuta 2 6 3 2 2 4 2" xfId="3924" xr:uid="{485B9F95-FEB6-4DFC-97E2-35FA43CCAB29}"/>
    <cellStyle name="Valuta 2 6 3 2 2 5" xfId="3590" xr:uid="{5891CD0A-7BF8-41D0-8AA6-05AFF5FAB587}"/>
    <cellStyle name="Valuta 2 6 3 2 2 6" xfId="4945" xr:uid="{81630333-C8B4-470B-982B-658B11FA13D7}"/>
    <cellStyle name="Valuta 2 6 3 2 3" xfId="1902" xr:uid="{00000000-0005-0000-0000-000058080000}"/>
    <cellStyle name="Valuta 2 6 3 2 3 2" xfId="4430" xr:uid="{C986A511-2C6D-4E2A-820F-69978F2EFFE4}"/>
    <cellStyle name="Valuta 2 6 3 2 3 3" xfId="5830" xr:uid="{1FFAB2CE-4625-406E-80C2-65F387DA236E}"/>
    <cellStyle name="Valuta 2 6 3 2 4" xfId="1515" xr:uid="{00000000-0005-0000-0000-000059080000}"/>
    <cellStyle name="Valuta 2 6 3 2 4 2" xfId="4091" xr:uid="{51ACC586-0F09-46E0-85C1-2BA095316847}"/>
    <cellStyle name="Valuta 2 6 3 2 4 3" xfId="5496" xr:uid="{8C58FE5D-FAE7-4DDA-8A76-7303D2F22486}"/>
    <cellStyle name="Valuta 2 6 3 2 5" xfId="1004" xr:uid="{00000000-0005-0000-0000-00005A080000}"/>
    <cellStyle name="Valuta 2 6 3 2 5 2" xfId="3757" xr:uid="{10A4B694-42DA-42A3-BC4F-611C060ECAA4}"/>
    <cellStyle name="Valuta 2 6 3 2 5 3" xfId="5133" xr:uid="{DBB9E8AA-218C-4538-A6D3-666CDEEB036B}"/>
    <cellStyle name="Valuta 2 6 3 2 6" xfId="3423" xr:uid="{DFD294C7-C226-4795-908D-CF7D0A9DBE18}"/>
    <cellStyle name="Valuta 2 6 3 2 7" xfId="4778" xr:uid="{FD8546B2-6371-49A4-A0D4-AFFE0FB8E291}"/>
    <cellStyle name="Valuta 2 6 3 3" xfId="498" xr:uid="{00000000-0005-0000-0000-00005B080000}"/>
    <cellStyle name="Valuta 2 6 3 4" xfId="630" xr:uid="{00000000-0005-0000-0000-00005C080000}"/>
    <cellStyle name="Valuta 2 6 3 4 2" xfId="1989" xr:uid="{00000000-0005-0000-0000-00005D080000}"/>
    <cellStyle name="Valuta 2 6 3 4 2 2" xfId="4517" xr:uid="{888C782D-FD28-48AF-AA99-13EA4BA943F5}"/>
    <cellStyle name="Valuta 2 6 3 4 2 3" xfId="5583" xr:uid="{CBBADE87-2BAE-48F8-9CEB-F8BD3104FA50}"/>
    <cellStyle name="Valuta 2 6 3 4 3" xfId="1633" xr:uid="{00000000-0005-0000-0000-00005E080000}"/>
    <cellStyle name="Valuta 2 6 3 4 3 2" xfId="4178" xr:uid="{03582DE1-5986-4CE5-833F-7140574D593E}"/>
    <cellStyle name="Valuta 2 6 3 4 3 3" xfId="5246" xr:uid="{50C85F2A-B3FC-4F3C-935D-A0C3B0C2DF03}"/>
    <cellStyle name="Valuta 2 6 3 4 4" xfId="1200" xr:uid="{00000000-0005-0000-0000-00005F080000}"/>
    <cellStyle name="Valuta 2 6 3 4 4 2" xfId="3844" xr:uid="{94AA3C7E-406C-459E-88FD-8AA7F3A512B9}"/>
    <cellStyle name="Valuta 2 6 3 4 5" xfId="3510" xr:uid="{8B886A4E-0D82-413E-8E7F-682B0B80DF95}"/>
    <cellStyle name="Valuta 2 6 3 4 6" xfId="4865" xr:uid="{B768D2CE-975A-416C-A5EE-3081AD081833}"/>
    <cellStyle name="Valuta 2 6 3 5" xfId="1822" xr:uid="{00000000-0005-0000-0000-000060080000}"/>
    <cellStyle name="Valuta 2 6 3 5 2" xfId="4350" xr:uid="{D40AA930-ABB7-492F-BEEC-D95563B6DF00}"/>
    <cellStyle name="Valuta 2 6 3 5 3" xfId="5750" xr:uid="{84142C89-B253-4491-8087-0AB5CD4A5FF5}"/>
    <cellStyle name="Valuta 2 6 3 6" xfId="1420" xr:uid="{00000000-0005-0000-0000-000061080000}"/>
    <cellStyle name="Valuta 2 6 3 6 2" xfId="4011" xr:uid="{99371E87-9770-4486-B1C4-6878709A480D}"/>
    <cellStyle name="Valuta 2 6 3 6 3" xfId="5416" xr:uid="{060E7DF3-5F0B-449F-BE4E-53A9438C68A0}"/>
    <cellStyle name="Valuta 2 6 3 7" xfId="908" xr:uid="{00000000-0005-0000-0000-000062080000}"/>
    <cellStyle name="Valuta 2 6 3 7 2" xfId="3677" xr:uid="{A3C6CB96-DB46-4F44-8D90-255464B18569}"/>
    <cellStyle name="Valuta 2 6 3 7 3" xfId="5053" xr:uid="{A29E6EEB-9D7D-4F43-A79D-2A85D6C24507}"/>
    <cellStyle name="Valuta 2 6 3 8" xfId="3343" xr:uid="{559D5BF7-3292-4603-BE5D-C1A778CF1E2B}"/>
    <cellStyle name="Valuta 2 6 3 9" xfId="4698" xr:uid="{13D77447-F3DD-476B-B029-BFB8F0A91AD9}"/>
    <cellStyle name="Valuta 2 6 4" xfId="283" xr:uid="{00000000-0005-0000-0000-000063080000}"/>
    <cellStyle name="Valuta 2 6 4 2" xfId="680" xr:uid="{00000000-0005-0000-0000-000064080000}"/>
    <cellStyle name="Valuta 2 6 4 2 2" xfId="2029" xr:uid="{00000000-0005-0000-0000-000065080000}"/>
    <cellStyle name="Valuta 2 6 4 2 2 2" xfId="4557" xr:uid="{43653CFD-77B6-4A12-997A-5ACB85A1F2B0}"/>
    <cellStyle name="Valuta 2 6 4 2 2 3" xfId="5623" xr:uid="{59D94161-5EBE-4F52-B862-0A71ECBB830F}"/>
    <cellStyle name="Valuta 2 6 4 2 3" xfId="1683" xr:uid="{00000000-0005-0000-0000-000066080000}"/>
    <cellStyle name="Valuta 2 6 4 2 3 2" xfId="4218" xr:uid="{12EBB99B-1584-4FC9-BF4E-DF6E83841D41}"/>
    <cellStyle name="Valuta 2 6 4 2 3 3" xfId="5286" xr:uid="{75B0F425-1E0C-4B27-808A-A16692121FC8}"/>
    <cellStyle name="Valuta 2 6 4 2 4" xfId="1250" xr:uid="{00000000-0005-0000-0000-000067080000}"/>
    <cellStyle name="Valuta 2 6 4 2 4 2" xfId="3884" xr:uid="{B88CAEAE-A556-4287-886B-C0173B18784A}"/>
    <cellStyle name="Valuta 2 6 4 2 5" xfId="3550" xr:uid="{960660A5-1BBE-4469-9ED9-58DC23F31F36}"/>
    <cellStyle name="Valuta 2 6 4 2 6" xfId="4905" xr:uid="{F5B2DC2C-A2DD-4CA7-94B3-EE67D48BE2E3}"/>
    <cellStyle name="Valuta 2 6 4 3" xfId="1862" xr:uid="{00000000-0005-0000-0000-000068080000}"/>
    <cellStyle name="Valuta 2 6 4 3 2" xfId="4390" xr:uid="{61176712-8748-434D-ADBF-3EC083EF0A2C}"/>
    <cellStyle name="Valuta 2 6 4 3 3" xfId="5790" xr:uid="{61A5C315-2BF8-42D7-A8F0-9C7E49FDA558}"/>
    <cellStyle name="Valuta 2 6 4 4" xfId="1470" xr:uid="{00000000-0005-0000-0000-000069080000}"/>
    <cellStyle name="Valuta 2 6 4 4 2" xfId="4051" xr:uid="{E24C8F3F-B823-4FAA-87E3-A82FF364A7D4}"/>
    <cellStyle name="Valuta 2 6 4 4 3" xfId="5456" xr:uid="{9ECD07CA-39BA-4FDD-8336-787AAAC6482D}"/>
    <cellStyle name="Valuta 2 6 4 5" xfId="959" xr:uid="{00000000-0005-0000-0000-00006A080000}"/>
    <cellStyle name="Valuta 2 6 4 5 2" xfId="3717" xr:uid="{B2890F30-128F-4314-8491-268F3CD04C31}"/>
    <cellStyle name="Valuta 2 6 4 5 3" xfId="5093" xr:uid="{BDE49ACF-CBBB-4DA9-B7EF-093BBCD228E7}"/>
    <cellStyle name="Valuta 2 6 4 6" xfId="3383" xr:uid="{9DEA3CED-920B-4FEE-A3A9-257D106B74ED}"/>
    <cellStyle name="Valuta 2 6 4 7" xfId="4738" xr:uid="{B73E54B5-98CA-4C11-A71F-5FE344F7A2E6}"/>
    <cellStyle name="Valuta 2 6 5" xfId="495" xr:uid="{00000000-0005-0000-0000-00006B080000}"/>
    <cellStyle name="Valuta 2 6 6" xfId="588" xr:uid="{00000000-0005-0000-0000-00006C080000}"/>
    <cellStyle name="Valuta 2 6 6 2" xfId="1949" xr:uid="{00000000-0005-0000-0000-00006D080000}"/>
    <cellStyle name="Valuta 2 6 6 2 2" xfId="4477" xr:uid="{69AAA9A0-57AB-488D-B741-6053FA65B795}"/>
    <cellStyle name="Valuta 2 6 6 2 3" xfId="5543" xr:uid="{ADEBF6B1-1476-470B-9451-2D5AF7DDCD4C}"/>
    <cellStyle name="Valuta 2 6 6 3" xfId="1591" xr:uid="{00000000-0005-0000-0000-00006E080000}"/>
    <cellStyle name="Valuta 2 6 6 3 2" xfId="4138" xr:uid="{8812BBF9-917D-4E4B-9136-D66E3743548E}"/>
    <cellStyle name="Valuta 2 6 6 3 3" xfId="5206" xr:uid="{FB797576-571C-47CD-A777-F92B04CCE243}"/>
    <cellStyle name="Valuta 2 6 6 4" xfId="1158" xr:uid="{00000000-0005-0000-0000-00006F080000}"/>
    <cellStyle name="Valuta 2 6 6 4 2" xfId="3804" xr:uid="{D5A6B8E7-F3EF-49EA-8C41-41F331EB230A}"/>
    <cellStyle name="Valuta 2 6 6 5" xfId="3470" xr:uid="{D852F4D5-BEAA-4ABE-8F33-21ECF7542EE8}"/>
    <cellStyle name="Valuta 2 6 6 6" xfId="4825" xr:uid="{167B3ABC-7567-4AA8-A5BE-F0CBD6179EEA}"/>
    <cellStyle name="Valuta 2 6 7" xfId="1782" xr:uid="{00000000-0005-0000-0000-000070080000}"/>
    <cellStyle name="Valuta 2 6 7 2" xfId="4310" xr:uid="{88F79699-F563-4F24-99C6-D29ECFAAC23B}"/>
    <cellStyle name="Valuta 2 6 7 3" xfId="5710" xr:uid="{E45318CF-9891-49D2-9DC0-46151174CF85}"/>
    <cellStyle name="Valuta 2 6 8" xfId="1376" xr:uid="{00000000-0005-0000-0000-000071080000}"/>
    <cellStyle name="Valuta 2 6 8 2" xfId="3971" xr:uid="{20BBD689-CD3A-4FCD-9351-7E1014B4DC8D}"/>
    <cellStyle name="Valuta 2 6 8 3" xfId="5376" xr:uid="{A1F43C63-64C1-4C82-9C4B-7EF1D77F26AC}"/>
    <cellStyle name="Valuta 2 6 9" xfId="862" xr:uid="{00000000-0005-0000-0000-000072080000}"/>
    <cellStyle name="Valuta 2 6 9 2" xfId="3637" xr:uid="{2CF58484-26C7-426A-AB52-607A02083859}"/>
    <cellStyle name="Valuta 2 6 9 3" xfId="5013" xr:uid="{73A2FB25-E8B0-4751-9CC3-544F9E763251}"/>
    <cellStyle name="Valuta 2 7" xfId="199" xr:uid="{00000000-0005-0000-0000-000073080000}"/>
    <cellStyle name="Valuta 2 7 10" xfId="4669" xr:uid="{EE31AB88-8742-4EA9-8E28-B6BB957603C3}"/>
    <cellStyle name="Valuta 2 7 2" xfId="243" xr:uid="{00000000-0005-0000-0000-000074080000}"/>
    <cellStyle name="Valuta 2 7 2 2" xfId="339" xr:uid="{00000000-0005-0000-0000-000075080000}"/>
    <cellStyle name="Valuta 2 7 2 2 2" xfId="736" xr:uid="{00000000-0005-0000-0000-000076080000}"/>
    <cellStyle name="Valuta 2 7 2 2 2 2" xfId="2080" xr:uid="{00000000-0005-0000-0000-000077080000}"/>
    <cellStyle name="Valuta 2 7 2 2 2 2 2" xfId="4608" xr:uid="{6A271E8B-8FA8-4152-8188-7DC528CD22A3}"/>
    <cellStyle name="Valuta 2 7 2 2 2 2 3" xfId="5674" xr:uid="{576436F6-0B85-4ED3-919E-1D6432F76FD9}"/>
    <cellStyle name="Valuta 2 7 2 2 2 3" xfId="1739" xr:uid="{00000000-0005-0000-0000-000078080000}"/>
    <cellStyle name="Valuta 2 7 2 2 2 3 2" xfId="4269" xr:uid="{1FF649DF-C742-4D64-A7F0-B8D283DE03DB}"/>
    <cellStyle name="Valuta 2 7 2 2 2 3 3" xfId="5337" xr:uid="{A5C6DF8F-36B8-41C6-8648-6EE5CF8B339D}"/>
    <cellStyle name="Valuta 2 7 2 2 2 4" xfId="1306" xr:uid="{00000000-0005-0000-0000-000079080000}"/>
    <cellStyle name="Valuta 2 7 2 2 2 4 2" xfId="3935" xr:uid="{29715283-755D-41FB-9CE7-E57EA1730ADD}"/>
    <cellStyle name="Valuta 2 7 2 2 2 5" xfId="3601" xr:uid="{BC6F1275-BB3E-4A51-A9B2-25E36C4EA72B}"/>
    <cellStyle name="Valuta 2 7 2 2 2 6" xfId="4956" xr:uid="{A4E1F506-657C-4935-923C-90D3D2060208}"/>
    <cellStyle name="Valuta 2 7 2 2 3" xfId="1913" xr:uid="{00000000-0005-0000-0000-00007A080000}"/>
    <cellStyle name="Valuta 2 7 2 2 3 2" xfId="4441" xr:uid="{F92A4DAC-39C5-4E96-9172-C0715E7A5B97}"/>
    <cellStyle name="Valuta 2 7 2 2 3 3" xfId="5841" xr:uid="{BFE1910B-3EC4-4490-A65D-CE3C2550D831}"/>
    <cellStyle name="Valuta 2 7 2 2 4" xfId="1526" xr:uid="{00000000-0005-0000-0000-00007B080000}"/>
    <cellStyle name="Valuta 2 7 2 2 4 2" xfId="4102" xr:uid="{5D21E1EF-B571-4ACB-B2E7-C33BBEC7AE0E}"/>
    <cellStyle name="Valuta 2 7 2 2 4 3" xfId="5507" xr:uid="{B7EEDC8A-066B-4E8A-B06F-EE74B4386A09}"/>
    <cellStyle name="Valuta 2 7 2 2 5" xfId="1015" xr:uid="{00000000-0005-0000-0000-00007C080000}"/>
    <cellStyle name="Valuta 2 7 2 2 5 2" xfId="3768" xr:uid="{C3B21B3F-D9D7-4AA8-9A85-77D1907EC31B}"/>
    <cellStyle name="Valuta 2 7 2 2 5 3" xfId="5144" xr:uid="{44E579D2-C445-43B5-9B4B-EDC152CB44FF}"/>
    <cellStyle name="Valuta 2 7 2 2 6" xfId="3434" xr:uid="{5D850B03-E88C-4B13-AC70-E681C9C5655E}"/>
    <cellStyle name="Valuta 2 7 2 2 7" xfId="4789" xr:uid="{776A830E-BC2B-479F-A03C-B53C4C127D87}"/>
    <cellStyle name="Valuta 2 7 2 3" xfId="500" xr:uid="{00000000-0005-0000-0000-00007D080000}"/>
    <cellStyle name="Valuta 2 7 2 4" xfId="641" xr:uid="{00000000-0005-0000-0000-00007E080000}"/>
    <cellStyle name="Valuta 2 7 2 4 2" xfId="2000" xr:uid="{00000000-0005-0000-0000-00007F080000}"/>
    <cellStyle name="Valuta 2 7 2 4 2 2" xfId="4528" xr:uid="{C5A990C4-6DD0-4D96-924A-4A830FF28B5E}"/>
    <cellStyle name="Valuta 2 7 2 4 2 3" xfId="5594" xr:uid="{F6F53FF4-85B2-45EE-B237-7D5585D7A2FC}"/>
    <cellStyle name="Valuta 2 7 2 4 3" xfId="1644" xr:uid="{00000000-0005-0000-0000-000080080000}"/>
    <cellStyle name="Valuta 2 7 2 4 3 2" xfId="4189" xr:uid="{AB696925-A39C-4FB5-9AAF-A201084DB970}"/>
    <cellStyle name="Valuta 2 7 2 4 3 3" xfId="5257" xr:uid="{AC3539AE-9E85-45E0-922B-AD61D300B64B}"/>
    <cellStyle name="Valuta 2 7 2 4 4" xfId="1211" xr:uid="{00000000-0005-0000-0000-000081080000}"/>
    <cellStyle name="Valuta 2 7 2 4 4 2" xfId="3855" xr:uid="{786118C4-B5AF-4358-A3D7-F42A48FBCE7B}"/>
    <cellStyle name="Valuta 2 7 2 4 5" xfId="3521" xr:uid="{9B48DD44-9545-4C53-8DDA-068BD84A664C}"/>
    <cellStyle name="Valuta 2 7 2 4 6" xfId="4876" xr:uid="{A85A8CFC-3A2A-45DE-A25E-4ABFC6F9240D}"/>
    <cellStyle name="Valuta 2 7 2 5" xfId="1833" xr:uid="{00000000-0005-0000-0000-000082080000}"/>
    <cellStyle name="Valuta 2 7 2 5 2" xfId="4361" xr:uid="{62B321D0-B47D-4479-95B2-77F385E57EA5}"/>
    <cellStyle name="Valuta 2 7 2 5 3" xfId="5761" xr:uid="{CA082877-62C4-4E65-BC93-F8C44E6BC9C0}"/>
    <cellStyle name="Valuta 2 7 2 6" xfId="1431" xr:uid="{00000000-0005-0000-0000-000083080000}"/>
    <cellStyle name="Valuta 2 7 2 6 2" xfId="4022" xr:uid="{B3154BAE-B343-4263-BA2D-CFDFE503A679}"/>
    <cellStyle name="Valuta 2 7 2 6 3" xfId="5427" xr:uid="{2DD25690-7A67-4A89-AE69-1612B174FDF1}"/>
    <cellStyle name="Valuta 2 7 2 7" xfId="919" xr:uid="{00000000-0005-0000-0000-000084080000}"/>
    <cellStyle name="Valuta 2 7 2 7 2" xfId="3688" xr:uid="{420A2444-FBCB-4D5C-BCC4-9B2096DECB4C}"/>
    <cellStyle name="Valuta 2 7 2 7 3" xfId="5064" xr:uid="{E8FC5C12-2556-4EDE-AF1B-2077ADDD63E0}"/>
    <cellStyle name="Valuta 2 7 2 8" xfId="3354" xr:uid="{F07DA860-76A5-4BAF-9F39-79DBA3705C1D}"/>
    <cellStyle name="Valuta 2 7 2 9" xfId="4709" xr:uid="{86983323-7776-47E3-90CD-B943CA8694CE}"/>
    <cellStyle name="Valuta 2 7 3" xfId="294" xr:uid="{00000000-0005-0000-0000-000085080000}"/>
    <cellStyle name="Valuta 2 7 3 2" xfId="691" xr:uid="{00000000-0005-0000-0000-000086080000}"/>
    <cellStyle name="Valuta 2 7 3 2 2" xfId="2040" xr:uid="{00000000-0005-0000-0000-000087080000}"/>
    <cellStyle name="Valuta 2 7 3 2 2 2" xfId="4568" xr:uid="{9A633861-375D-42CB-AB78-CEE7B6C34FAC}"/>
    <cellStyle name="Valuta 2 7 3 2 2 3" xfId="5634" xr:uid="{CE365041-9BC5-4153-8693-B0A629DBB60F}"/>
    <cellStyle name="Valuta 2 7 3 2 3" xfId="1694" xr:uid="{00000000-0005-0000-0000-000088080000}"/>
    <cellStyle name="Valuta 2 7 3 2 3 2" xfId="4229" xr:uid="{3EB90DED-B6F3-43D5-80C6-5B0A52DFC858}"/>
    <cellStyle name="Valuta 2 7 3 2 3 3" xfId="5297" xr:uid="{80582E32-0CC4-4FA1-BC10-083C820775E4}"/>
    <cellStyle name="Valuta 2 7 3 2 4" xfId="1261" xr:uid="{00000000-0005-0000-0000-000089080000}"/>
    <cellStyle name="Valuta 2 7 3 2 4 2" xfId="3895" xr:uid="{7A645E9E-F93B-421D-8170-756FE6B48D59}"/>
    <cellStyle name="Valuta 2 7 3 2 5" xfId="3561" xr:uid="{FB2B71F3-B206-4897-ADC1-47751212C432}"/>
    <cellStyle name="Valuta 2 7 3 2 6" xfId="4916" xr:uid="{3306FA4D-ADD4-43D5-B212-9FFE0246B2D5}"/>
    <cellStyle name="Valuta 2 7 3 3" xfId="1873" xr:uid="{00000000-0005-0000-0000-00008A080000}"/>
    <cellStyle name="Valuta 2 7 3 3 2" xfId="4401" xr:uid="{63F14339-1036-4811-903E-72B9646E1EEB}"/>
    <cellStyle name="Valuta 2 7 3 3 3" xfId="5801" xr:uid="{0BD73105-67A8-4AF3-80AA-FDD80D58983C}"/>
    <cellStyle name="Valuta 2 7 3 4" xfId="1481" xr:uid="{00000000-0005-0000-0000-00008B080000}"/>
    <cellStyle name="Valuta 2 7 3 4 2" xfId="4062" xr:uid="{8DE21871-CA8D-4752-818C-4477330D3135}"/>
    <cellStyle name="Valuta 2 7 3 4 3" xfId="5467" xr:uid="{7737338F-5DAE-4376-9C47-969D6DE560FF}"/>
    <cellStyle name="Valuta 2 7 3 5" xfId="970" xr:uid="{00000000-0005-0000-0000-00008C080000}"/>
    <cellStyle name="Valuta 2 7 3 5 2" xfId="3728" xr:uid="{1C945152-F6E0-444F-B368-BBBAF29787C7}"/>
    <cellStyle name="Valuta 2 7 3 5 3" xfId="5104" xr:uid="{4E474077-7E83-4E0E-B1C3-EA63AF7EF018}"/>
    <cellStyle name="Valuta 2 7 3 6" xfId="3394" xr:uid="{7305800F-05D3-4724-A871-A1971081E352}"/>
    <cellStyle name="Valuta 2 7 3 7" xfId="4749" xr:uid="{4F75562E-EC23-4C0D-B05B-203B9625BF8E}"/>
    <cellStyle name="Valuta 2 7 4" xfId="499" xr:uid="{00000000-0005-0000-0000-00008D080000}"/>
    <cellStyle name="Valuta 2 7 5" xfId="599" xr:uid="{00000000-0005-0000-0000-00008E080000}"/>
    <cellStyle name="Valuta 2 7 5 2" xfId="1960" xr:uid="{00000000-0005-0000-0000-00008F080000}"/>
    <cellStyle name="Valuta 2 7 5 2 2" xfId="4488" xr:uid="{1DD837EB-AF86-4864-9366-773216924D16}"/>
    <cellStyle name="Valuta 2 7 5 2 3" xfId="5554" xr:uid="{BAB5AF98-67DD-451E-9C91-746E06EADB24}"/>
    <cellStyle name="Valuta 2 7 5 3" xfId="1602" xr:uid="{00000000-0005-0000-0000-000090080000}"/>
    <cellStyle name="Valuta 2 7 5 3 2" xfId="4149" xr:uid="{2120A7F2-B565-4903-AD4B-426ADDD4E89A}"/>
    <cellStyle name="Valuta 2 7 5 3 3" xfId="5217" xr:uid="{A186D662-A3F0-44D4-B146-73CB9FDD896B}"/>
    <cellStyle name="Valuta 2 7 5 4" xfId="1169" xr:uid="{00000000-0005-0000-0000-000091080000}"/>
    <cellStyle name="Valuta 2 7 5 4 2" xfId="3815" xr:uid="{AFF47609-E062-4D11-A886-023072DB99B6}"/>
    <cellStyle name="Valuta 2 7 5 5" xfId="3481" xr:uid="{EF6E8D5B-CC46-4D0A-9BCA-79798030652C}"/>
    <cellStyle name="Valuta 2 7 5 6" xfId="4836" xr:uid="{D5043C92-ABDD-409F-A55F-3E932382F7F9}"/>
    <cellStyle name="Valuta 2 7 6" xfId="1793" xr:uid="{00000000-0005-0000-0000-000092080000}"/>
    <cellStyle name="Valuta 2 7 6 2" xfId="4321" xr:uid="{324F70FB-36EB-4548-80A3-B51AA1ABB38E}"/>
    <cellStyle name="Valuta 2 7 6 3" xfId="5721" xr:uid="{B22059CC-E607-4D7E-A093-9B5D9F6F03DB}"/>
    <cellStyle name="Valuta 2 7 7" xfId="1388" xr:uid="{00000000-0005-0000-0000-000093080000}"/>
    <cellStyle name="Valuta 2 7 7 2" xfId="3982" xr:uid="{9CA2BD6E-3D3B-48DD-9FB1-E71A67C36A30}"/>
    <cellStyle name="Valuta 2 7 7 3" xfId="5387" xr:uid="{3EE60EF9-6970-433F-B549-E468D5A7DAAD}"/>
    <cellStyle name="Valuta 2 7 8" xfId="875" xr:uid="{00000000-0005-0000-0000-000094080000}"/>
    <cellStyle name="Valuta 2 7 8 2" xfId="3648" xr:uid="{30ADE015-4C2B-499F-B078-23CECCA108F6}"/>
    <cellStyle name="Valuta 2 7 8 3" xfId="5024" xr:uid="{45F71615-7D22-4088-88C3-E8ADACF82251}"/>
    <cellStyle name="Valuta 2 7 9" xfId="3314" xr:uid="{F2DC88C3-4C96-4C02-B4FF-43B41C6EE150}"/>
    <cellStyle name="Valuta 2 8" xfId="190" xr:uid="{00000000-0005-0000-0000-000095080000}"/>
    <cellStyle name="Valuta 2 8 10" xfId="4663" xr:uid="{AEE2FAEB-6B3D-48C4-A0A0-59C937EB22FA}"/>
    <cellStyle name="Valuta 2 8 2" xfId="237" xr:uid="{00000000-0005-0000-0000-000096080000}"/>
    <cellStyle name="Valuta 2 8 2 2" xfId="333" xr:uid="{00000000-0005-0000-0000-000097080000}"/>
    <cellStyle name="Valuta 2 8 2 2 2" xfId="730" xr:uid="{00000000-0005-0000-0000-000098080000}"/>
    <cellStyle name="Valuta 2 8 2 2 2 2" xfId="2074" xr:uid="{00000000-0005-0000-0000-000099080000}"/>
    <cellStyle name="Valuta 2 8 2 2 2 2 2" xfId="4602" xr:uid="{A525B283-6261-4580-896D-11794EB3DA4E}"/>
    <cellStyle name="Valuta 2 8 2 2 2 2 3" xfId="5668" xr:uid="{938527D5-D68D-4F5D-8056-7FEF0EC35E11}"/>
    <cellStyle name="Valuta 2 8 2 2 2 3" xfId="1733" xr:uid="{00000000-0005-0000-0000-00009A080000}"/>
    <cellStyle name="Valuta 2 8 2 2 2 3 2" xfId="4263" xr:uid="{370AD90F-1798-4201-A64A-91A0529DB3E8}"/>
    <cellStyle name="Valuta 2 8 2 2 2 3 3" xfId="5331" xr:uid="{A740F661-4A8E-4143-AAF2-689B05A84200}"/>
    <cellStyle name="Valuta 2 8 2 2 2 4" xfId="1300" xr:uid="{00000000-0005-0000-0000-00009B080000}"/>
    <cellStyle name="Valuta 2 8 2 2 2 4 2" xfId="3929" xr:uid="{A801516A-52C9-4F11-8780-0EEA9D06801C}"/>
    <cellStyle name="Valuta 2 8 2 2 2 5" xfId="3595" xr:uid="{F229F264-DE10-4AC2-944E-34033C7B6C31}"/>
    <cellStyle name="Valuta 2 8 2 2 2 6" xfId="4950" xr:uid="{48AEC1C6-B163-4A4F-8CD6-BEEEA8678C92}"/>
    <cellStyle name="Valuta 2 8 2 2 3" xfId="1907" xr:uid="{00000000-0005-0000-0000-00009C080000}"/>
    <cellStyle name="Valuta 2 8 2 2 3 2" xfId="4435" xr:uid="{66586625-64D3-4603-A7E8-EE150064B9B1}"/>
    <cellStyle name="Valuta 2 8 2 2 3 3" xfId="5835" xr:uid="{0BC3FE75-7591-4646-B55E-AE7E26E641F0}"/>
    <cellStyle name="Valuta 2 8 2 2 4" xfId="1520" xr:uid="{00000000-0005-0000-0000-00009D080000}"/>
    <cellStyle name="Valuta 2 8 2 2 4 2" xfId="4096" xr:uid="{B498B051-1247-49A5-98A2-ED24E49ECE03}"/>
    <cellStyle name="Valuta 2 8 2 2 4 3" xfId="5501" xr:uid="{CFF85B87-DDD9-4733-ACFB-CEDAF59D21CE}"/>
    <cellStyle name="Valuta 2 8 2 2 5" xfId="1009" xr:uid="{00000000-0005-0000-0000-00009E080000}"/>
    <cellStyle name="Valuta 2 8 2 2 5 2" xfId="3762" xr:uid="{95A7F3FC-15E9-475B-9C92-2D54F83D2F2A}"/>
    <cellStyle name="Valuta 2 8 2 2 5 3" xfId="5138" xr:uid="{322EDE94-DFBB-44AD-8086-D9A143883A11}"/>
    <cellStyle name="Valuta 2 8 2 2 6" xfId="3428" xr:uid="{4D9E7CBE-6B42-4B40-A916-1C706F1883A0}"/>
    <cellStyle name="Valuta 2 8 2 2 7" xfId="4783" xr:uid="{5E3D7193-86FE-4B26-9131-31590F54558F}"/>
    <cellStyle name="Valuta 2 8 2 3" xfId="502" xr:uid="{00000000-0005-0000-0000-00009F080000}"/>
    <cellStyle name="Valuta 2 8 2 4" xfId="635" xr:uid="{00000000-0005-0000-0000-0000A0080000}"/>
    <cellStyle name="Valuta 2 8 2 4 2" xfId="1994" xr:uid="{00000000-0005-0000-0000-0000A1080000}"/>
    <cellStyle name="Valuta 2 8 2 4 2 2" xfId="4522" xr:uid="{D21BC87F-E35C-4E93-96E6-3DDE33485A15}"/>
    <cellStyle name="Valuta 2 8 2 4 2 3" xfId="5588" xr:uid="{47D33554-FD95-41C8-8FBF-8D904EB25496}"/>
    <cellStyle name="Valuta 2 8 2 4 3" xfId="1638" xr:uid="{00000000-0005-0000-0000-0000A2080000}"/>
    <cellStyle name="Valuta 2 8 2 4 3 2" xfId="4183" xr:uid="{C0E76A17-CA6C-4493-8414-3A1732E48DE5}"/>
    <cellStyle name="Valuta 2 8 2 4 3 3" xfId="5251" xr:uid="{46CC7163-D2E2-4FAC-873D-74067A0742E3}"/>
    <cellStyle name="Valuta 2 8 2 4 4" xfId="1205" xr:uid="{00000000-0005-0000-0000-0000A3080000}"/>
    <cellStyle name="Valuta 2 8 2 4 4 2" xfId="3849" xr:uid="{983AE286-5C04-4B14-9C53-AFC3655ECDAF}"/>
    <cellStyle name="Valuta 2 8 2 4 5" xfId="3515" xr:uid="{FB441960-2EF7-4B35-9775-E5E70734C688}"/>
    <cellStyle name="Valuta 2 8 2 4 6" xfId="4870" xr:uid="{1BD2C354-F160-44FA-A583-6F1671198B06}"/>
    <cellStyle name="Valuta 2 8 2 5" xfId="1827" xr:uid="{00000000-0005-0000-0000-0000A4080000}"/>
    <cellStyle name="Valuta 2 8 2 5 2" xfId="4355" xr:uid="{66345DE5-DB96-4045-AE06-BFF199DC7808}"/>
    <cellStyle name="Valuta 2 8 2 5 3" xfId="5755" xr:uid="{CD46FE3B-1E0A-47F9-B9EF-EDB844BD6A94}"/>
    <cellStyle name="Valuta 2 8 2 6" xfId="1425" xr:uid="{00000000-0005-0000-0000-0000A5080000}"/>
    <cellStyle name="Valuta 2 8 2 6 2" xfId="4016" xr:uid="{266AAE84-341C-4373-A55E-A97930CA1998}"/>
    <cellStyle name="Valuta 2 8 2 6 3" xfId="5421" xr:uid="{4CA9ABDD-7044-4D16-A148-CCEF98320B86}"/>
    <cellStyle name="Valuta 2 8 2 7" xfId="913" xr:uid="{00000000-0005-0000-0000-0000A6080000}"/>
    <cellStyle name="Valuta 2 8 2 7 2" xfId="3682" xr:uid="{D148729E-2237-49EB-BDC8-4E3B92DB0654}"/>
    <cellStyle name="Valuta 2 8 2 7 3" xfId="5058" xr:uid="{93015C0B-32F6-4674-8345-15B72D824B75}"/>
    <cellStyle name="Valuta 2 8 2 8" xfId="3348" xr:uid="{02AFB0CF-FD81-4462-BA2F-E923E3BF4269}"/>
    <cellStyle name="Valuta 2 8 2 9" xfId="4703" xr:uid="{07B3A92D-8382-4923-AE18-EBD84FDB57E4}"/>
    <cellStyle name="Valuta 2 8 3" xfId="288" xr:uid="{00000000-0005-0000-0000-0000A7080000}"/>
    <cellStyle name="Valuta 2 8 3 2" xfId="685" xr:uid="{00000000-0005-0000-0000-0000A8080000}"/>
    <cellStyle name="Valuta 2 8 3 2 2" xfId="2034" xr:uid="{00000000-0005-0000-0000-0000A9080000}"/>
    <cellStyle name="Valuta 2 8 3 2 2 2" xfId="4562" xr:uid="{334F0CFC-17D2-4C9C-9D83-69F5F9B9AEE6}"/>
    <cellStyle name="Valuta 2 8 3 2 2 3" xfId="5628" xr:uid="{B915834C-4D90-46CD-B5D2-C2FF60CE28FF}"/>
    <cellStyle name="Valuta 2 8 3 2 3" xfId="1688" xr:uid="{00000000-0005-0000-0000-0000AA080000}"/>
    <cellStyle name="Valuta 2 8 3 2 3 2" xfId="4223" xr:uid="{11D67E88-39D1-4BF7-878E-B8E616BD6B5B}"/>
    <cellStyle name="Valuta 2 8 3 2 3 3" xfId="5291" xr:uid="{360907ED-C31D-48EE-BCAF-8B70314D6452}"/>
    <cellStyle name="Valuta 2 8 3 2 4" xfId="1255" xr:uid="{00000000-0005-0000-0000-0000AB080000}"/>
    <cellStyle name="Valuta 2 8 3 2 4 2" xfId="3889" xr:uid="{9A902F10-E161-4BAA-A6DD-CD527F130184}"/>
    <cellStyle name="Valuta 2 8 3 2 5" xfId="3555" xr:uid="{B9077A9B-3A47-4D02-9F71-C5E9D29949B0}"/>
    <cellStyle name="Valuta 2 8 3 2 6" xfId="4910" xr:uid="{10AEDC09-405C-42BF-8606-F2F0F3EEF546}"/>
    <cellStyle name="Valuta 2 8 3 3" xfId="1867" xr:uid="{00000000-0005-0000-0000-0000AC080000}"/>
    <cellStyle name="Valuta 2 8 3 3 2" xfId="4395" xr:uid="{0EE3145A-47DC-40C0-B8BA-3A88A5E53147}"/>
    <cellStyle name="Valuta 2 8 3 3 3" xfId="5795" xr:uid="{D37620FA-FCEB-4F7B-A2D0-E8B06614F9C8}"/>
    <cellStyle name="Valuta 2 8 3 4" xfId="1475" xr:uid="{00000000-0005-0000-0000-0000AD080000}"/>
    <cellStyle name="Valuta 2 8 3 4 2" xfId="4056" xr:uid="{08A64447-0B6D-4B3C-852C-85FB8A6CD0EA}"/>
    <cellStyle name="Valuta 2 8 3 4 3" xfId="5461" xr:uid="{43EDE2F2-656A-4CDF-94CF-8FB1EAD8B457}"/>
    <cellStyle name="Valuta 2 8 3 5" xfId="964" xr:uid="{00000000-0005-0000-0000-0000AE080000}"/>
    <cellStyle name="Valuta 2 8 3 5 2" xfId="3722" xr:uid="{3A41B060-4832-4D8D-B061-1ABE1490F297}"/>
    <cellStyle name="Valuta 2 8 3 5 3" xfId="5098" xr:uid="{D2ADDD24-9E9B-4961-9AEF-718185A02A31}"/>
    <cellStyle name="Valuta 2 8 3 6" xfId="3388" xr:uid="{205EE1E1-9F6D-4C5D-BC8E-FFC6A3C8BE54}"/>
    <cellStyle name="Valuta 2 8 3 7" xfId="4743" xr:uid="{BF87CD72-254E-4ABE-8578-0D61F81E847C}"/>
    <cellStyle name="Valuta 2 8 4" xfId="501" xr:uid="{00000000-0005-0000-0000-0000AF080000}"/>
    <cellStyle name="Valuta 2 8 5" xfId="593" xr:uid="{00000000-0005-0000-0000-0000B0080000}"/>
    <cellStyle name="Valuta 2 8 5 2" xfId="1954" xr:uid="{00000000-0005-0000-0000-0000B1080000}"/>
    <cellStyle name="Valuta 2 8 5 2 2" xfId="4482" xr:uid="{4FD4C30A-CFA7-4172-89B9-DDD3E7FC371E}"/>
    <cellStyle name="Valuta 2 8 5 2 3" xfId="5548" xr:uid="{54604ED1-7A33-4C6F-BCF3-5AEFD988417D}"/>
    <cellStyle name="Valuta 2 8 5 3" xfId="1596" xr:uid="{00000000-0005-0000-0000-0000B2080000}"/>
    <cellStyle name="Valuta 2 8 5 3 2" xfId="4143" xr:uid="{DC11E83C-786A-452D-83B1-E9864A7E96E3}"/>
    <cellStyle name="Valuta 2 8 5 3 3" xfId="5211" xr:uid="{A4E3CE55-7CE7-4C70-AF42-13554C8333B8}"/>
    <cellStyle name="Valuta 2 8 5 4" xfId="1163" xr:uid="{00000000-0005-0000-0000-0000B3080000}"/>
    <cellStyle name="Valuta 2 8 5 4 2" xfId="3809" xr:uid="{A88066BD-E4F6-44F5-8702-465117494BE7}"/>
    <cellStyle name="Valuta 2 8 5 5" xfId="3475" xr:uid="{B368FEEC-5C0B-472C-8C0A-461591CE96AF}"/>
    <cellStyle name="Valuta 2 8 5 6" xfId="4830" xr:uid="{12AA1A89-8FFB-4BEB-8CDA-67EF39E3C466}"/>
    <cellStyle name="Valuta 2 8 6" xfId="1787" xr:uid="{00000000-0005-0000-0000-0000B4080000}"/>
    <cellStyle name="Valuta 2 8 6 2" xfId="4315" xr:uid="{F89BA895-79AD-4D02-BEAA-4688E7960A85}"/>
    <cellStyle name="Valuta 2 8 6 3" xfId="5715" xr:uid="{C30EF29B-0F54-45C7-8863-EE8EB168E43B}"/>
    <cellStyle name="Valuta 2 8 7" xfId="1381" xr:uid="{00000000-0005-0000-0000-0000B5080000}"/>
    <cellStyle name="Valuta 2 8 7 2" xfId="3976" xr:uid="{D94E34A3-B623-4E8B-A44E-3E55BBD0530A}"/>
    <cellStyle name="Valuta 2 8 7 3" xfId="5381" xr:uid="{CD5C00D7-DEF4-4CFE-A2D8-CD50089EA501}"/>
    <cellStyle name="Valuta 2 8 8" xfId="867" xr:uid="{00000000-0005-0000-0000-0000B6080000}"/>
    <cellStyle name="Valuta 2 8 8 2" xfId="3642" xr:uid="{7801575C-3CF5-440F-86C3-E9F850DEEF77}"/>
    <cellStyle name="Valuta 2 8 8 3" xfId="5018" xr:uid="{60A8D451-F571-4778-BCDD-84ADADFC3A60}"/>
    <cellStyle name="Valuta 2 8 9" xfId="3308" xr:uid="{9194E6C0-DD4A-4985-97BE-1CDDBCBC22D1}"/>
    <cellStyle name="Valuta 2 9" xfId="221" xr:uid="{00000000-0005-0000-0000-0000B7080000}"/>
    <cellStyle name="Valuta 2 9 2" xfId="317" xr:uid="{00000000-0005-0000-0000-0000B8080000}"/>
    <cellStyle name="Valuta 2 9 2 2" xfId="714" xr:uid="{00000000-0005-0000-0000-0000B9080000}"/>
    <cellStyle name="Valuta 2 9 2 2 2" xfId="2058" xr:uid="{00000000-0005-0000-0000-0000BA080000}"/>
    <cellStyle name="Valuta 2 9 2 2 2 2" xfId="4586" xr:uid="{35B2BFA8-D517-4475-8AAC-E6A2393E35DD}"/>
    <cellStyle name="Valuta 2 9 2 2 2 3" xfId="5652" xr:uid="{C40F828D-FE53-4D84-B06A-9B24CFCD6690}"/>
    <cellStyle name="Valuta 2 9 2 2 3" xfId="1717" xr:uid="{00000000-0005-0000-0000-0000BB080000}"/>
    <cellStyle name="Valuta 2 9 2 2 3 2" xfId="4247" xr:uid="{DAC757FD-7CE6-4C01-9F00-9BBDA2B25882}"/>
    <cellStyle name="Valuta 2 9 2 2 3 3" xfId="5315" xr:uid="{27A4E747-3354-4250-A5FE-49E214255DB7}"/>
    <cellStyle name="Valuta 2 9 2 2 4" xfId="1284" xr:uid="{00000000-0005-0000-0000-0000BC080000}"/>
    <cellStyle name="Valuta 2 9 2 2 4 2" xfId="3913" xr:uid="{D2804A60-BE24-4ABF-90C0-807DFD566516}"/>
    <cellStyle name="Valuta 2 9 2 2 5" xfId="3579" xr:uid="{AB01FC1F-6F6D-4056-9E19-0FD7F22DAFCF}"/>
    <cellStyle name="Valuta 2 9 2 2 6" xfId="4934" xr:uid="{AF102668-E99A-4434-815A-CF54FA85735B}"/>
    <cellStyle name="Valuta 2 9 2 3" xfId="1891" xr:uid="{00000000-0005-0000-0000-0000BD080000}"/>
    <cellStyle name="Valuta 2 9 2 3 2" xfId="4419" xr:uid="{849BCD98-A92F-4B30-965C-5F821D9F89CB}"/>
    <cellStyle name="Valuta 2 9 2 3 3" xfId="5819" xr:uid="{F897ABC9-6DD4-4F11-AF16-C369A682D67D}"/>
    <cellStyle name="Valuta 2 9 2 4" xfId="1504" xr:uid="{00000000-0005-0000-0000-0000BE080000}"/>
    <cellStyle name="Valuta 2 9 2 4 2" xfId="4080" xr:uid="{A67A81C4-81E7-4D8E-8FD9-127DD6CBE63C}"/>
    <cellStyle name="Valuta 2 9 2 4 3" xfId="5485" xr:uid="{F268EA33-37ED-4662-B8B2-9712B19812FF}"/>
    <cellStyle name="Valuta 2 9 2 5" xfId="993" xr:uid="{00000000-0005-0000-0000-0000BF080000}"/>
    <cellStyle name="Valuta 2 9 2 5 2" xfId="3746" xr:uid="{B5327569-F5EE-441A-9DD4-0CA677C21B9E}"/>
    <cellStyle name="Valuta 2 9 2 5 3" xfId="5122" xr:uid="{07D566D3-D565-4624-95CC-D33E3FB8AE5F}"/>
    <cellStyle name="Valuta 2 9 2 6" xfId="3412" xr:uid="{3706CCAA-DCBE-493C-B9D2-025A73DD6EA1}"/>
    <cellStyle name="Valuta 2 9 2 7" xfId="4767" xr:uid="{F56464B0-E0AD-4260-85D7-ABD94B0C7ED9}"/>
    <cellStyle name="Valuta 2 9 3" xfId="503" xr:uid="{00000000-0005-0000-0000-0000C0080000}"/>
    <cellStyle name="Valuta 2 9 4" xfId="619" xr:uid="{00000000-0005-0000-0000-0000C1080000}"/>
    <cellStyle name="Valuta 2 9 4 2" xfId="1978" xr:uid="{00000000-0005-0000-0000-0000C2080000}"/>
    <cellStyle name="Valuta 2 9 4 2 2" xfId="4506" xr:uid="{8F971611-F1EF-4466-87CE-61CDD95797F4}"/>
    <cellStyle name="Valuta 2 9 4 2 3" xfId="5572" xr:uid="{CED529F7-766B-4606-B948-4B4A0EBA40C2}"/>
    <cellStyle name="Valuta 2 9 4 3" xfId="1622" xr:uid="{00000000-0005-0000-0000-0000C3080000}"/>
    <cellStyle name="Valuta 2 9 4 3 2" xfId="4167" xr:uid="{9D2201E6-25C5-48B5-858F-0331768BDD19}"/>
    <cellStyle name="Valuta 2 9 4 3 3" xfId="5235" xr:uid="{DFDC1661-B217-4BDA-97F9-383426DDA6BA}"/>
    <cellStyle name="Valuta 2 9 4 4" xfId="1189" xr:uid="{00000000-0005-0000-0000-0000C4080000}"/>
    <cellStyle name="Valuta 2 9 4 4 2" xfId="3833" xr:uid="{A370587F-34F8-4AC4-9A12-A01376801F45}"/>
    <cellStyle name="Valuta 2 9 4 5" xfId="3499" xr:uid="{088A5354-E0E8-46E7-8B2A-A709AFF10CA2}"/>
    <cellStyle name="Valuta 2 9 4 6" xfId="4854" xr:uid="{AF2ADB43-951A-44D0-9AAC-9CC7C292895B}"/>
    <cellStyle name="Valuta 2 9 5" xfId="1811" xr:uid="{00000000-0005-0000-0000-0000C5080000}"/>
    <cellStyle name="Valuta 2 9 5 2" xfId="4339" xr:uid="{1CB55207-9DE1-4363-8B98-5A9DFA0C67A7}"/>
    <cellStyle name="Valuta 2 9 5 3" xfId="5739" xr:uid="{5A4BAF64-6854-41FD-8DBB-C5028369FE43}"/>
    <cellStyle name="Valuta 2 9 6" xfId="1409" xr:uid="{00000000-0005-0000-0000-0000C6080000}"/>
    <cellStyle name="Valuta 2 9 6 2" xfId="4000" xr:uid="{04C8F2DD-74F7-4365-A9C8-4B1DE6082F87}"/>
    <cellStyle name="Valuta 2 9 6 3" xfId="5405" xr:uid="{8AE6656B-28DF-43E8-95A9-9B8443182D46}"/>
    <cellStyle name="Valuta 2 9 7" xfId="897" xr:uid="{00000000-0005-0000-0000-0000C7080000}"/>
    <cellStyle name="Valuta 2 9 7 2" xfId="3666" xr:uid="{73E5877A-70E5-43CB-9B70-734639B5E646}"/>
    <cellStyle name="Valuta 2 9 7 3" xfId="5042" xr:uid="{F2A4FAE4-BC1F-427D-91BE-5EF1F4017FC9}"/>
    <cellStyle name="Valuta 2 9 8" xfId="3332" xr:uid="{1E86BF39-91C4-4439-A38C-6E91C980F25F}"/>
    <cellStyle name="Valuta 2 9 9" xfId="4687" xr:uid="{79B37871-8D41-4361-957C-EF9549B80AF3}"/>
    <cellStyle name="Valuta 3" xfId="71" xr:uid="{00000000-0005-0000-0000-0000C8080000}"/>
    <cellStyle name="Valuta 3 10" xfId="271" xr:uid="{00000000-0005-0000-0000-0000C9080000}"/>
    <cellStyle name="Valuta 3 10 2" xfId="668" xr:uid="{00000000-0005-0000-0000-0000CA080000}"/>
    <cellStyle name="Valuta 3 10 2 2" xfId="2017" xr:uid="{00000000-0005-0000-0000-0000CB080000}"/>
    <cellStyle name="Valuta 3 10 2 2 2" xfId="4545" xr:uid="{2EB56A4A-2779-44A9-8F6B-EEE2FDACB23F}"/>
    <cellStyle name="Valuta 3 10 2 2 3" xfId="5611" xr:uid="{1A342B24-52C1-41AA-B23A-9B1A14068829}"/>
    <cellStyle name="Valuta 3 10 2 3" xfId="1671" xr:uid="{00000000-0005-0000-0000-0000CC080000}"/>
    <cellStyle name="Valuta 3 10 2 3 2" xfId="4206" xr:uid="{4F38C349-D6DD-4393-955D-CD5F1389F5C0}"/>
    <cellStyle name="Valuta 3 10 2 3 3" xfId="5274" xr:uid="{513BC45E-EAF6-4FF0-B877-D1C63F4B5532}"/>
    <cellStyle name="Valuta 3 10 2 4" xfId="1238" xr:uid="{00000000-0005-0000-0000-0000CD080000}"/>
    <cellStyle name="Valuta 3 10 2 4 2" xfId="3872" xr:uid="{3EBB36F4-238F-4E91-A23C-7C8FED1C623B}"/>
    <cellStyle name="Valuta 3 10 2 5" xfId="3538" xr:uid="{B42BAD91-53A2-4638-8473-455F285A116B}"/>
    <cellStyle name="Valuta 3 10 2 6" xfId="4893" xr:uid="{03A95DA1-D2EA-4512-AC6D-EE45A7B3807A}"/>
    <cellStyle name="Valuta 3 10 3" xfId="1850" xr:uid="{00000000-0005-0000-0000-0000CE080000}"/>
    <cellStyle name="Valuta 3 10 3 2" xfId="4378" xr:uid="{2088B655-7E5B-4698-81CB-58EA5F534F45}"/>
    <cellStyle name="Valuta 3 10 3 3" xfId="5778" xr:uid="{F8CCB5C0-BAB9-4466-851E-94B92E53C528}"/>
    <cellStyle name="Valuta 3 10 4" xfId="1458" xr:uid="{00000000-0005-0000-0000-0000CF080000}"/>
    <cellStyle name="Valuta 3 10 4 2" xfId="4039" xr:uid="{A8FDD021-B5E8-4B79-A464-4DD52AF4C677}"/>
    <cellStyle name="Valuta 3 10 4 3" xfId="5444" xr:uid="{9B0F9912-21B7-4B32-AD7C-6C1206708585}"/>
    <cellStyle name="Valuta 3 10 5" xfId="947" xr:uid="{00000000-0005-0000-0000-0000D0080000}"/>
    <cellStyle name="Valuta 3 10 5 2" xfId="3705" xr:uid="{A0179F61-8F0A-40CC-840C-739A60C60515}"/>
    <cellStyle name="Valuta 3 10 5 3" xfId="5081" xr:uid="{57A23D79-E42C-4583-A901-79F3325C9059}"/>
    <cellStyle name="Valuta 3 10 6" xfId="3371" xr:uid="{D642F93F-5388-4812-B06D-52663D84C229}"/>
    <cellStyle name="Valuta 3 10 7" xfId="4726" xr:uid="{D2278967-D027-48AA-ACB8-6A54C50EF29B}"/>
    <cellStyle name="Valuta 3 11" xfId="504" xr:uid="{00000000-0005-0000-0000-0000D1080000}"/>
    <cellStyle name="Valuta 3 12" xfId="163" xr:uid="{00000000-0005-0000-0000-0000D2080000}"/>
    <cellStyle name="Valuta 3 12 2" xfId="576" xr:uid="{00000000-0005-0000-0000-0000D3080000}"/>
    <cellStyle name="Valuta 3 12 2 2" xfId="1937" xr:uid="{00000000-0005-0000-0000-0000D4080000}"/>
    <cellStyle name="Valuta 3 12 2 2 2" xfId="4465" xr:uid="{E455C10C-EF35-47B1-B148-382E7DD4733E}"/>
    <cellStyle name="Valuta 3 12 2 2 3" xfId="5531" xr:uid="{6C31C569-9623-4B72-A83B-0C1216A87CD0}"/>
    <cellStyle name="Valuta 3 12 2 3" xfId="1579" xr:uid="{00000000-0005-0000-0000-0000D5080000}"/>
    <cellStyle name="Valuta 3 12 2 3 2" xfId="4126" xr:uid="{91CDC7AE-4ABB-46CE-B462-B3C374AE9C02}"/>
    <cellStyle name="Valuta 3 12 2 3 3" xfId="5194" xr:uid="{932F485F-6A15-4446-95D9-70B9196A3622}"/>
    <cellStyle name="Valuta 3 12 2 4" xfId="1146" xr:uid="{00000000-0005-0000-0000-0000D6080000}"/>
    <cellStyle name="Valuta 3 12 2 4 2" xfId="3792" xr:uid="{31E383A5-9BBB-47DF-B5F5-25A24D7CD78E}"/>
    <cellStyle name="Valuta 3 12 2 5" xfId="3458" xr:uid="{DEF4EBF4-657C-49C8-AC83-5240AE838467}"/>
    <cellStyle name="Valuta 3 12 2 6" xfId="4813" xr:uid="{3965083D-5BCD-4413-A4DB-8682E6E1C6DA}"/>
    <cellStyle name="Valuta 3 12 3" xfId="1770" xr:uid="{00000000-0005-0000-0000-0000D7080000}"/>
    <cellStyle name="Valuta 3 12 3 2" xfId="4298" xr:uid="{256BABF4-F0E7-49C8-86BC-42C39039D381}"/>
    <cellStyle name="Valuta 3 12 3 3" xfId="5698" xr:uid="{6EB1301D-C6FD-4F42-81DE-994627482973}"/>
    <cellStyle name="Valuta 3 12 4" xfId="1362" xr:uid="{00000000-0005-0000-0000-0000D8080000}"/>
    <cellStyle name="Valuta 3 12 4 2" xfId="3959" xr:uid="{535D7FCF-7FDF-4F0D-A750-56A5BB793929}"/>
    <cellStyle name="Valuta 3 12 4 3" xfId="5364" xr:uid="{08906303-9FA1-45A6-B509-06FEFFC27ED7}"/>
    <cellStyle name="Valuta 3 12 5" xfId="845" xr:uid="{00000000-0005-0000-0000-0000D9080000}"/>
    <cellStyle name="Valuta 3 12 5 2" xfId="3625" xr:uid="{F81C530D-6F5D-466F-AAAB-C174D53EB4C8}"/>
    <cellStyle name="Valuta 3 12 5 3" xfId="4999" xr:uid="{80683DDF-1DB6-4117-B3EC-BD2F1B477A81}"/>
    <cellStyle name="Valuta 3 12 6" xfId="3290" xr:uid="{85E0D4F9-DBF7-46FF-9384-1920AA5C0D51}"/>
    <cellStyle name="Valuta 3 12 7" xfId="4645" xr:uid="{C1B1F921-EB9C-41DA-BC53-6FF1C35B73BE}"/>
    <cellStyle name="Valuta 3 13" xfId="567" xr:uid="{00000000-0005-0000-0000-0000DA080000}"/>
    <cellStyle name="Valuta 3 13 2" xfId="1933" xr:uid="{00000000-0005-0000-0000-0000DB080000}"/>
    <cellStyle name="Valuta 3 13 2 2" xfId="4461" xr:uid="{F58A23A9-11D3-4D3F-AA2B-0B3F28BC65D2}"/>
    <cellStyle name="Valuta 3 13 2 3" xfId="5527" xr:uid="{881CDC19-C55D-42E3-8CE4-0EB6A864DFC3}"/>
    <cellStyle name="Valuta 3 13 3" xfId="1570" xr:uid="{00000000-0005-0000-0000-0000DC080000}"/>
    <cellStyle name="Valuta 3 13 3 2" xfId="4122" xr:uid="{122FBDFF-118B-4612-9C3C-CD36D1AFC944}"/>
    <cellStyle name="Valuta 3 13 3 3" xfId="5190" xr:uid="{AD2AEB07-5A2A-4109-97D1-FFC2DB2A0A0E}"/>
    <cellStyle name="Valuta 3 13 4" xfId="1137" xr:uid="{00000000-0005-0000-0000-0000DD080000}"/>
    <cellStyle name="Valuta 3 13 4 2" xfId="3788" xr:uid="{3A298FD1-7D53-47EE-8B95-32FA174FA0FF}"/>
    <cellStyle name="Valuta 3 13 5" xfId="3454" xr:uid="{A3A6E016-7F59-4F14-A2E3-555F940D3878}"/>
    <cellStyle name="Valuta 3 13 6" xfId="4809" xr:uid="{74431DB4-96FF-4828-859B-C75CF2C986D8}"/>
    <cellStyle name="Valuta 3 14" xfId="1765" xr:uid="{00000000-0005-0000-0000-0000DE080000}"/>
    <cellStyle name="Valuta 3 14 2" xfId="4294" xr:uid="{481ACE42-DC85-4694-A64B-D5816738199E}"/>
    <cellStyle name="Valuta 3 14 3" xfId="5694" xr:uid="{D1820A0A-D0BB-4D2F-BF5A-F7F8CBB5687A}"/>
    <cellStyle name="Valuta 3 15" xfId="1340" xr:uid="{00000000-0005-0000-0000-0000DF080000}"/>
    <cellStyle name="Valuta 3 15 2" xfId="3955" xr:uid="{16408096-2C50-436C-8B48-D384B8912B6D}"/>
    <cellStyle name="Valuta 3 15 3" xfId="5358" xr:uid="{CC24CE18-6856-4303-9F3E-AAA7905C7222}"/>
    <cellStyle name="Valuta 3 16" xfId="787" xr:uid="{00000000-0005-0000-0000-0000E0080000}"/>
    <cellStyle name="Valuta 3 16 2" xfId="3621" xr:uid="{B3399E5E-3EEF-48FD-9319-C1024E36FA4F}"/>
    <cellStyle name="Valuta 3 16 3" xfId="4982" xr:uid="{355B9693-5B9B-4017-83A4-1F0BC37F0478}"/>
    <cellStyle name="Valuta 3 17" xfId="3278" xr:uid="{994C5ECC-3C26-4648-BE2F-CE0EA0E78928}"/>
    <cellStyle name="Valuta 3 18" xfId="4633" xr:uid="{D0AAD34C-B916-46AC-A318-1DAB9CB2EB2B}"/>
    <cellStyle name="Valuta 3 2" xfId="168" xr:uid="{00000000-0005-0000-0000-0000E1080000}"/>
    <cellStyle name="Valuta 3 2 10" xfId="1365" xr:uid="{00000000-0005-0000-0000-0000E2080000}"/>
    <cellStyle name="Valuta 3 2 10 2" xfId="3961" xr:uid="{AD6F0AE1-E7F6-4725-BB78-13D55A39E734}"/>
    <cellStyle name="Valuta 3 2 10 3" xfId="5366" xr:uid="{C4407C01-6D87-4BCE-B04A-18585AE3C0EB}"/>
    <cellStyle name="Valuta 3 2 11" xfId="850" xr:uid="{00000000-0005-0000-0000-0000E3080000}"/>
    <cellStyle name="Valuta 3 2 11 2" xfId="3627" xr:uid="{0D7E34F5-394F-47B0-BB67-44957DC93EA3}"/>
    <cellStyle name="Valuta 3 2 11 3" xfId="5002" xr:uid="{A8FCC640-F4CA-4C47-B4D7-778B7D493A1A}"/>
    <cellStyle name="Valuta 3 2 12" xfId="3292" xr:uid="{2BFBA7CE-CD09-45C2-9D3E-0F504693048C}"/>
    <cellStyle name="Valuta 3 2 13" xfId="4647" xr:uid="{397AFB08-B551-4800-B160-0B470707B23D}"/>
    <cellStyle name="Valuta 3 2 2" xfId="186" xr:uid="{00000000-0005-0000-0000-0000E4080000}"/>
    <cellStyle name="Valuta 3 2 2 10" xfId="3304" xr:uid="{A8E80994-F80B-4188-8736-DCBE44A79B89}"/>
    <cellStyle name="Valuta 3 2 2 11" xfId="4659" xr:uid="{2874A93E-DAC6-4555-B0BC-153CB0650CA5}"/>
    <cellStyle name="Valuta 3 2 2 2" xfId="216" xr:uid="{00000000-0005-0000-0000-0000E5080000}"/>
    <cellStyle name="Valuta 3 2 2 2 10" xfId="4683" xr:uid="{9CC1FF45-24F2-4AC3-AD9E-1B9C4FE76A1B}"/>
    <cellStyle name="Valuta 3 2 2 2 2" xfId="257" xr:uid="{00000000-0005-0000-0000-0000E6080000}"/>
    <cellStyle name="Valuta 3 2 2 2 2 2" xfId="353" xr:uid="{00000000-0005-0000-0000-0000E7080000}"/>
    <cellStyle name="Valuta 3 2 2 2 2 2 2" xfId="750" xr:uid="{00000000-0005-0000-0000-0000E8080000}"/>
    <cellStyle name="Valuta 3 2 2 2 2 2 2 2" xfId="2094" xr:uid="{00000000-0005-0000-0000-0000E9080000}"/>
    <cellStyle name="Valuta 3 2 2 2 2 2 2 2 2" xfId="4622" xr:uid="{8EE1B040-A6ED-4B1E-970B-FBC986448455}"/>
    <cellStyle name="Valuta 3 2 2 2 2 2 2 2 3" xfId="5688" xr:uid="{D0084D43-5CD0-4435-AF6E-72FB45FC4B07}"/>
    <cellStyle name="Valuta 3 2 2 2 2 2 2 3" xfId="1753" xr:uid="{00000000-0005-0000-0000-0000EA080000}"/>
    <cellStyle name="Valuta 3 2 2 2 2 2 2 3 2" xfId="4283" xr:uid="{5940120E-B6D5-4CEF-A5A4-34004526C75C}"/>
    <cellStyle name="Valuta 3 2 2 2 2 2 2 3 3" xfId="5351" xr:uid="{63E0E339-8B1D-421B-8F36-03FCA0635451}"/>
    <cellStyle name="Valuta 3 2 2 2 2 2 2 4" xfId="1320" xr:uid="{00000000-0005-0000-0000-0000EB080000}"/>
    <cellStyle name="Valuta 3 2 2 2 2 2 2 4 2" xfId="3949" xr:uid="{3DFC564B-4E68-45C4-8DCC-A489D9BA601D}"/>
    <cellStyle name="Valuta 3 2 2 2 2 2 2 5" xfId="3615" xr:uid="{2C99B313-096E-4053-99EA-D84BAAA859CB}"/>
    <cellStyle name="Valuta 3 2 2 2 2 2 2 6" xfId="4970" xr:uid="{758ED252-BD57-4B40-9C9A-C35D57CFD35D}"/>
    <cellStyle name="Valuta 3 2 2 2 2 2 3" xfId="1927" xr:uid="{00000000-0005-0000-0000-0000EC080000}"/>
    <cellStyle name="Valuta 3 2 2 2 2 2 3 2" xfId="4455" xr:uid="{D70F1A58-69C3-47B6-A4C5-A311F14E0AF4}"/>
    <cellStyle name="Valuta 3 2 2 2 2 2 3 3" xfId="5855" xr:uid="{B26B0CCE-02E0-4BBC-ADAB-1D119D1254D2}"/>
    <cellStyle name="Valuta 3 2 2 2 2 2 4" xfId="1540" xr:uid="{00000000-0005-0000-0000-0000ED080000}"/>
    <cellStyle name="Valuta 3 2 2 2 2 2 4 2" xfId="4116" xr:uid="{8C531694-65FC-44EE-B010-06DEA224F033}"/>
    <cellStyle name="Valuta 3 2 2 2 2 2 4 3" xfId="5521" xr:uid="{2C5A9705-EB6E-4A62-8E51-61B4A55CE13A}"/>
    <cellStyle name="Valuta 3 2 2 2 2 2 5" xfId="1029" xr:uid="{00000000-0005-0000-0000-0000EE080000}"/>
    <cellStyle name="Valuta 3 2 2 2 2 2 5 2" xfId="3782" xr:uid="{BB79C054-1D0F-4193-99F4-835DECBD8802}"/>
    <cellStyle name="Valuta 3 2 2 2 2 2 5 3" xfId="5158" xr:uid="{02750D1B-650B-42A7-BE44-B6C3CE40EBFF}"/>
    <cellStyle name="Valuta 3 2 2 2 2 2 6" xfId="3448" xr:uid="{27BEB160-F1B1-456C-877B-CE735AC9920F}"/>
    <cellStyle name="Valuta 3 2 2 2 2 2 7" xfId="4803" xr:uid="{3484C6E5-0433-46CB-9C0E-49E846A15514}"/>
    <cellStyle name="Valuta 3 2 2 2 2 3" xfId="508" xr:uid="{00000000-0005-0000-0000-0000EF080000}"/>
    <cellStyle name="Valuta 3 2 2 2 2 4" xfId="655" xr:uid="{00000000-0005-0000-0000-0000F0080000}"/>
    <cellStyle name="Valuta 3 2 2 2 2 4 2" xfId="2014" xr:uid="{00000000-0005-0000-0000-0000F1080000}"/>
    <cellStyle name="Valuta 3 2 2 2 2 4 2 2" xfId="4542" xr:uid="{193A81E5-D0DD-441D-9189-9E3EE18AC149}"/>
    <cellStyle name="Valuta 3 2 2 2 2 4 2 3" xfId="5608" xr:uid="{12217E8B-91A5-4500-9186-D536646B80F6}"/>
    <cellStyle name="Valuta 3 2 2 2 2 4 3" xfId="1658" xr:uid="{00000000-0005-0000-0000-0000F2080000}"/>
    <cellStyle name="Valuta 3 2 2 2 2 4 3 2" xfId="4203" xr:uid="{04FDC822-C250-4A3C-8BC9-C2D9D7631DF6}"/>
    <cellStyle name="Valuta 3 2 2 2 2 4 3 3" xfId="5271" xr:uid="{7D610D8D-3A2A-4CDF-8C9C-C30787EB3C82}"/>
    <cellStyle name="Valuta 3 2 2 2 2 4 4" xfId="1225" xr:uid="{00000000-0005-0000-0000-0000F3080000}"/>
    <cellStyle name="Valuta 3 2 2 2 2 4 4 2" xfId="3869" xr:uid="{DD3CA67A-0554-4656-8C13-530A4D8CF882}"/>
    <cellStyle name="Valuta 3 2 2 2 2 4 5" xfId="3535" xr:uid="{35768AED-4DDA-47A8-B2DB-D007DEC4605F}"/>
    <cellStyle name="Valuta 3 2 2 2 2 4 6" xfId="4890" xr:uid="{517B8ACA-EB8F-4BCF-8925-2F2B44699451}"/>
    <cellStyle name="Valuta 3 2 2 2 2 5" xfId="1847" xr:uid="{00000000-0005-0000-0000-0000F4080000}"/>
    <cellStyle name="Valuta 3 2 2 2 2 5 2" xfId="4375" xr:uid="{5821C94F-096D-4056-AC52-E622127636F4}"/>
    <cellStyle name="Valuta 3 2 2 2 2 5 3" xfId="5775" xr:uid="{E3B086D9-7877-415D-BA3C-EBDB03B4C466}"/>
    <cellStyle name="Valuta 3 2 2 2 2 6" xfId="1445" xr:uid="{00000000-0005-0000-0000-0000F5080000}"/>
    <cellStyle name="Valuta 3 2 2 2 2 6 2" xfId="4036" xr:uid="{C545D645-7250-4D51-B69A-0BEE2944120D}"/>
    <cellStyle name="Valuta 3 2 2 2 2 6 3" xfId="5441" xr:uid="{EDEB569C-D5F6-4A39-B09E-F9B31D09CC78}"/>
    <cellStyle name="Valuta 3 2 2 2 2 7" xfId="933" xr:uid="{00000000-0005-0000-0000-0000F6080000}"/>
    <cellStyle name="Valuta 3 2 2 2 2 7 2" xfId="3702" xr:uid="{3281625E-18F7-4861-B706-EADF9A3987D3}"/>
    <cellStyle name="Valuta 3 2 2 2 2 7 3" xfId="5078" xr:uid="{BC036B39-2010-479D-B1DD-541F24DF31EA}"/>
    <cellStyle name="Valuta 3 2 2 2 2 8" xfId="3368" xr:uid="{0B0DC965-CE2C-4A4E-BFFD-E97B290757B3}"/>
    <cellStyle name="Valuta 3 2 2 2 2 9" xfId="4723" xr:uid="{A5FE5092-4B83-4F36-8DA2-4743FB515EF1}"/>
    <cellStyle name="Valuta 3 2 2 2 3" xfId="313" xr:uid="{00000000-0005-0000-0000-0000F7080000}"/>
    <cellStyle name="Valuta 3 2 2 2 3 2" xfId="710" xr:uid="{00000000-0005-0000-0000-0000F8080000}"/>
    <cellStyle name="Valuta 3 2 2 2 3 2 2" xfId="2054" xr:uid="{00000000-0005-0000-0000-0000F9080000}"/>
    <cellStyle name="Valuta 3 2 2 2 3 2 2 2" xfId="4582" xr:uid="{ACE96509-CB5A-46CE-AF89-797F33E72FCD}"/>
    <cellStyle name="Valuta 3 2 2 2 3 2 2 3" xfId="5648" xr:uid="{EEA60467-EB56-4B4D-8B3A-005EE920A72A}"/>
    <cellStyle name="Valuta 3 2 2 2 3 2 3" xfId="1713" xr:uid="{00000000-0005-0000-0000-0000FA080000}"/>
    <cellStyle name="Valuta 3 2 2 2 3 2 3 2" xfId="4243" xr:uid="{CDD4EE56-3648-410F-A2C0-2CF3A10CCE06}"/>
    <cellStyle name="Valuta 3 2 2 2 3 2 3 3" xfId="5311" xr:uid="{6ADAE461-6069-473D-8EFC-2B142A31636C}"/>
    <cellStyle name="Valuta 3 2 2 2 3 2 4" xfId="1280" xr:uid="{00000000-0005-0000-0000-0000FB080000}"/>
    <cellStyle name="Valuta 3 2 2 2 3 2 4 2" xfId="3909" xr:uid="{299CE749-4881-42BE-A619-0F6ADBCFB735}"/>
    <cellStyle name="Valuta 3 2 2 2 3 2 5" xfId="3575" xr:uid="{5A0155FF-EC42-4F50-8E83-A879E4B22E77}"/>
    <cellStyle name="Valuta 3 2 2 2 3 2 6" xfId="4930" xr:uid="{7DDC4EAE-221A-42A1-AADA-C64F442F9B12}"/>
    <cellStyle name="Valuta 3 2 2 2 3 3" xfId="1887" xr:uid="{00000000-0005-0000-0000-0000FC080000}"/>
    <cellStyle name="Valuta 3 2 2 2 3 3 2" xfId="4415" xr:uid="{3E7CBBC4-F85E-4206-896D-FBF6A213E8B0}"/>
    <cellStyle name="Valuta 3 2 2 2 3 3 3" xfId="5815" xr:uid="{B37F5858-3A93-4203-9EF2-F62F5BAEDEDB}"/>
    <cellStyle name="Valuta 3 2 2 2 3 4" xfId="1500" xr:uid="{00000000-0005-0000-0000-0000FD080000}"/>
    <cellStyle name="Valuta 3 2 2 2 3 4 2" xfId="4076" xr:uid="{33178C01-4CF7-4E15-A30E-7EEDDBDAF5AB}"/>
    <cellStyle name="Valuta 3 2 2 2 3 4 3" xfId="5481" xr:uid="{E395D2DA-CD77-4044-A766-DF38C897CB14}"/>
    <cellStyle name="Valuta 3 2 2 2 3 5" xfId="989" xr:uid="{00000000-0005-0000-0000-0000FE080000}"/>
    <cellStyle name="Valuta 3 2 2 2 3 5 2" xfId="3742" xr:uid="{25FAED03-489D-483A-9BAC-7CC022B0C32F}"/>
    <cellStyle name="Valuta 3 2 2 2 3 5 3" xfId="5118" xr:uid="{6277E6BA-8EC8-4E41-A840-DDB94FD17014}"/>
    <cellStyle name="Valuta 3 2 2 2 3 6" xfId="3408" xr:uid="{FFD0A922-36DC-4373-AC6F-9BCEB1DDA221}"/>
    <cellStyle name="Valuta 3 2 2 2 3 7" xfId="4763" xr:uid="{E6BB9C3B-E230-427E-9229-A1B7C2B63F2C}"/>
    <cellStyle name="Valuta 3 2 2 2 4" xfId="507" xr:uid="{00000000-0005-0000-0000-0000FF080000}"/>
    <cellStyle name="Valuta 3 2 2 2 5" xfId="615" xr:uid="{00000000-0005-0000-0000-000000090000}"/>
    <cellStyle name="Valuta 3 2 2 2 5 2" xfId="1974" xr:uid="{00000000-0005-0000-0000-000001090000}"/>
    <cellStyle name="Valuta 3 2 2 2 5 2 2" xfId="4502" xr:uid="{66B2910E-4DE4-45F9-BE36-774250793B7E}"/>
    <cellStyle name="Valuta 3 2 2 2 5 2 3" xfId="5568" xr:uid="{A2B8CD65-B80C-4C4F-9677-1C3AC3D48DF8}"/>
    <cellStyle name="Valuta 3 2 2 2 5 3" xfId="1618" xr:uid="{00000000-0005-0000-0000-000002090000}"/>
    <cellStyle name="Valuta 3 2 2 2 5 3 2" xfId="4163" xr:uid="{C42257FE-B6D2-4E62-84A2-692F426E7460}"/>
    <cellStyle name="Valuta 3 2 2 2 5 3 3" xfId="5231" xr:uid="{9956DF07-8C44-40F6-8FA7-25BF78E4E901}"/>
    <cellStyle name="Valuta 3 2 2 2 5 4" xfId="1185" xr:uid="{00000000-0005-0000-0000-000003090000}"/>
    <cellStyle name="Valuta 3 2 2 2 5 4 2" xfId="3829" xr:uid="{C3E89177-A617-49EF-B613-4B012DE7483B}"/>
    <cellStyle name="Valuta 3 2 2 2 5 5" xfId="3495" xr:uid="{753B8E55-660B-48D3-8A4E-E5502FAFE935}"/>
    <cellStyle name="Valuta 3 2 2 2 5 6" xfId="4850" xr:uid="{134EBB9D-3C46-4F79-8F94-CABD34D5C3C0}"/>
    <cellStyle name="Valuta 3 2 2 2 6" xfId="1807" xr:uid="{00000000-0005-0000-0000-000004090000}"/>
    <cellStyle name="Valuta 3 2 2 2 6 2" xfId="4335" xr:uid="{446AB962-6668-4EA4-9556-03470629EC16}"/>
    <cellStyle name="Valuta 3 2 2 2 6 3" xfId="5735" xr:uid="{23DC65AE-65CB-462A-BBF6-3E87F7D835AF}"/>
    <cellStyle name="Valuta 3 2 2 2 7" xfId="1405" xr:uid="{00000000-0005-0000-0000-000005090000}"/>
    <cellStyle name="Valuta 3 2 2 2 7 2" xfId="3996" xr:uid="{68D51339-A499-4D6E-9792-8163ADD56553}"/>
    <cellStyle name="Valuta 3 2 2 2 7 3" xfId="5401" xr:uid="{8CB4F5EA-7EDE-4F0D-B62E-BDF762B4D5D8}"/>
    <cellStyle name="Valuta 3 2 2 2 8" xfId="892" xr:uid="{00000000-0005-0000-0000-000006090000}"/>
    <cellStyle name="Valuta 3 2 2 2 8 2" xfId="3662" xr:uid="{6324A567-27EA-456E-A94F-7C5D3F152BE6}"/>
    <cellStyle name="Valuta 3 2 2 2 8 3" xfId="5038" xr:uid="{DBCD0F73-B8AD-4675-8D6B-B546A07A46DC}"/>
    <cellStyle name="Valuta 3 2 2 2 9" xfId="3328" xr:uid="{E15E8625-6946-4B25-B5D1-B3EBD726FAA2}"/>
    <cellStyle name="Valuta 3 2 2 3" xfId="233" xr:uid="{00000000-0005-0000-0000-000007090000}"/>
    <cellStyle name="Valuta 3 2 2 3 2" xfId="329" xr:uid="{00000000-0005-0000-0000-000008090000}"/>
    <cellStyle name="Valuta 3 2 2 3 2 2" xfId="726" xr:uid="{00000000-0005-0000-0000-000009090000}"/>
    <cellStyle name="Valuta 3 2 2 3 2 2 2" xfId="2070" xr:uid="{00000000-0005-0000-0000-00000A090000}"/>
    <cellStyle name="Valuta 3 2 2 3 2 2 2 2" xfId="4598" xr:uid="{BD9443C1-A8A5-4134-97FA-0EB9F298C380}"/>
    <cellStyle name="Valuta 3 2 2 3 2 2 2 3" xfId="5664" xr:uid="{38687F4D-B210-4F4F-BBD3-DCAFE115ED18}"/>
    <cellStyle name="Valuta 3 2 2 3 2 2 3" xfId="1729" xr:uid="{00000000-0005-0000-0000-00000B090000}"/>
    <cellStyle name="Valuta 3 2 2 3 2 2 3 2" xfId="4259" xr:uid="{18747479-9B73-4778-BCD9-BC7F1550427C}"/>
    <cellStyle name="Valuta 3 2 2 3 2 2 3 3" xfId="5327" xr:uid="{A22BFA35-0E59-400C-AC2E-D5219A5CE195}"/>
    <cellStyle name="Valuta 3 2 2 3 2 2 4" xfId="1296" xr:uid="{00000000-0005-0000-0000-00000C090000}"/>
    <cellStyle name="Valuta 3 2 2 3 2 2 4 2" xfId="3925" xr:uid="{42BCB6B4-D41A-4401-BC47-FDC55370B96E}"/>
    <cellStyle name="Valuta 3 2 2 3 2 2 5" xfId="3591" xr:uid="{4AA9F202-6DD0-4905-BA6E-978AB06C50D9}"/>
    <cellStyle name="Valuta 3 2 2 3 2 2 6" xfId="4946" xr:uid="{AB6F88C1-4C74-4CAE-9381-83B06C7FA50B}"/>
    <cellStyle name="Valuta 3 2 2 3 2 3" xfId="1903" xr:uid="{00000000-0005-0000-0000-00000D090000}"/>
    <cellStyle name="Valuta 3 2 2 3 2 3 2" xfId="4431" xr:uid="{B5BE640D-2DCF-4BA4-9EBB-2E0AC5FE7CC8}"/>
    <cellStyle name="Valuta 3 2 2 3 2 3 3" xfId="5831" xr:uid="{4A982D4F-B339-403B-86F5-9548E33E8C76}"/>
    <cellStyle name="Valuta 3 2 2 3 2 4" xfId="1516" xr:uid="{00000000-0005-0000-0000-00000E090000}"/>
    <cellStyle name="Valuta 3 2 2 3 2 4 2" xfId="4092" xr:uid="{3D80CCD8-35CF-4EDA-9FC5-32600BCCB79B}"/>
    <cellStyle name="Valuta 3 2 2 3 2 4 3" xfId="5497" xr:uid="{304A58A1-64A1-49B0-ADD4-66B5E40E2D47}"/>
    <cellStyle name="Valuta 3 2 2 3 2 5" xfId="1005" xr:uid="{00000000-0005-0000-0000-00000F090000}"/>
    <cellStyle name="Valuta 3 2 2 3 2 5 2" xfId="3758" xr:uid="{DBD89167-F7BC-45BD-AB5E-4407D52DBE1A}"/>
    <cellStyle name="Valuta 3 2 2 3 2 5 3" xfId="5134" xr:uid="{D91BB1F1-F388-481D-9ECF-85B9A1B347AA}"/>
    <cellStyle name="Valuta 3 2 2 3 2 6" xfId="3424" xr:uid="{985912B8-29C0-419A-A8FF-BBE314450383}"/>
    <cellStyle name="Valuta 3 2 2 3 2 7" xfId="4779" xr:uid="{C4B957EE-4276-410E-8996-0D9141C3DA12}"/>
    <cellStyle name="Valuta 3 2 2 3 3" xfId="509" xr:uid="{00000000-0005-0000-0000-000010090000}"/>
    <cellStyle name="Valuta 3 2 2 3 4" xfId="631" xr:uid="{00000000-0005-0000-0000-000011090000}"/>
    <cellStyle name="Valuta 3 2 2 3 4 2" xfId="1990" xr:uid="{00000000-0005-0000-0000-000012090000}"/>
    <cellStyle name="Valuta 3 2 2 3 4 2 2" xfId="4518" xr:uid="{4E193C71-E76D-4044-BB3B-F9476FD5E289}"/>
    <cellStyle name="Valuta 3 2 2 3 4 2 3" xfId="5584" xr:uid="{21AB399F-BC4A-4A2C-932D-D331BF710A9A}"/>
    <cellStyle name="Valuta 3 2 2 3 4 3" xfId="1634" xr:uid="{00000000-0005-0000-0000-000013090000}"/>
    <cellStyle name="Valuta 3 2 2 3 4 3 2" xfId="4179" xr:uid="{A5B08CD8-EA4C-4FF3-847B-A2D154FE97DF}"/>
    <cellStyle name="Valuta 3 2 2 3 4 3 3" xfId="5247" xr:uid="{DCB8F8EB-477F-46EF-9C67-90E2F662DF6A}"/>
    <cellStyle name="Valuta 3 2 2 3 4 4" xfId="1201" xr:uid="{00000000-0005-0000-0000-000014090000}"/>
    <cellStyle name="Valuta 3 2 2 3 4 4 2" xfId="3845" xr:uid="{F1D18DBD-0908-4CD5-9E7F-4EFAE4983E62}"/>
    <cellStyle name="Valuta 3 2 2 3 4 5" xfId="3511" xr:uid="{DA0A4D72-C310-4343-BB59-DDA718C3D581}"/>
    <cellStyle name="Valuta 3 2 2 3 4 6" xfId="4866" xr:uid="{9149437C-CA85-4177-8003-71637C8D9016}"/>
    <cellStyle name="Valuta 3 2 2 3 5" xfId="1823" xr:uid="{00000000-0005-0000-0000-000015090000}"/>
    <cellStyle name="Valuta 3 2 2 3 5 2" xfId="4351" xr:uid="{33A0C30F-A711-446A-BBA2-DEFB8E5B741C}"/>
    <cellStyle name="Valuta 3 2 2 3 5 3" xfId="5751" xr:uid="{46DBFF0C-ED23-468F-ADED-B79894F282A1}"/>
    <cellStyle name="Valuta 3 2 2 3 6" xfId="1421" xr:uid="{00000000-0005-0000-0000-000016090000}"/>
    <cellStyle name="Valuta 3 2 2 3 6 2" xfId="4012" xr:uid="{E07BB34C-E680-4701-84E1-DA8D06B2C5F7}"/>
    <cellStyle name="Valuta 3 2 2 3 6 3" xfId="5417" xr:uid="{72F29ABE-6D1A-4C1E-9F9E-CE501134357B}"/>
    <cellStyle name="Valuta 3 2 2 3 7" xfId="909" xr:uid="{00000000-0005-0000-0000-000017090000}"/>
    <cellStyle name="Valuta 3 2 2 3 7 2" xfId="3678" xr:uid="{2C96A197-3667-4083-BA76-CAEF87916EAB}"/>
    <cellStyle name="Valuta 3 2 2 3 7 3" xfId="5054" xr:uid="{37ACF7D2-3445-470B-BC6A-2146A733C5DB}"/>
    <cellStyle name="Valuta 3 2 2 3 8" xfId="3344" xr:uid="{707947F3-248B-46AC-871C-2CE0C68C5B19}"/>
    <cellStyle name="Valuta 3 2 2 3 9" xfId="4699" xr:uid="{D28B8E30-2C68-489A-A484-6D03C76BAAE2}"/>
    <cellStyle name="Valuta 3 2 2 4" xfId="284" xr:uid="{00000000-0005-0000-0000-000018090000}"/>
    <cellStyle name="Valuta 3 2 2 4 2" xfId="681" xr:uid="{00000000-0005-0000-0000-000019090000}"/>
    <cellStyle name="Valuta 3 2 2 4 2 2" xfId="2030" xr:uid="{00000000-0005-0000-0000-00001A090000}"/>
    <cellStyle name="Valuta 3 2 2 4 2 2 2" xfId="4558" xr:uid="{5F26A2BD-D40C-4A3F-A3EF-4B5296654FD1}"/>
    <cellStyle name="Valuta 3 2 2 4 2 2 3" xfId="5624" xr:uid="{68FD17D9-085D-419A-93F8-03F1BA24E923}"/>
    <cellStyle name="Valuta 3 2 2 4 2 3" xfId="1684" xr:uid="{00000000-0005-0000-0000-00001B090000}"/>
    <cellStyle name="Valuta 3 2 2 4 2 3 2" xfId="4219" xr:uid="{27620806-1EEB-442E-93AA-0B5861CF128D}"/>
    <cellStyle name="Valuta 3 2 2 4 2 3 3" xfId="5287" xr:uid="{195F0DF8-1141-450E-9BA9-9506E2B14D84}"/>
    <cellStyle name="Valuta 3 2 2 4 2 4" xfId="1251" xr:uid="{00000000-0005-0000-0000-00001C090000}"/>
    <cellStyle name="Valuta 3 2 2 4 2 4 2" xfId="3885" xr:uid="{58CF71CD-F40B-4CDB-AAA6-54CF0DD72F85}"/>
    <cellStyle name="Valuta 3 2 2 4 2 5" xfId="3551" xr:uid="{E57214F4-A0E1-4EBA-AE53-8416ED44C03D}"/>
    <cellStyle name="Valuta 3 2 2 4 2 6" xfId="4906" xr:uid="{BD55479C-BC9B-4941-A37D-11C6D31B505D}"/>
    <cellStyle name="Valuta 3 2 2 4 3" xfId="1863" xr:uid="{00000000-0005-0000-0000-00001D090000}"/>
    <cellStyle name="Valuta 3 2 2 4 3 2" xfId="4391" xr:uid="{2865D31D-D938-42E8-A66D-696A7DC68D70}"/>
    <cellStyle name="Valuta 3 2 2 4 3 3" xfId="5791" xr:uid="{3F3F9A0B-4906-4424-BE9C-F71ED148E642}"/>
    <cellStyle name="Valuta 3 2 2 4 4" xfId="1471" xr:uid="{00000000-0005-0000-0000-00001E090000}"/>
    <cellStyle name="Valuta 3 2 2 4 4 2" xfId="4052" xr:uid="{8E13698F-C0BA-4107-B386-6EDFE4269154}"/>
    <cellStyle name="Valuta 3 2 2 4 4 3" xfId="5457" xr:uid="{0B250310-AA77-40DF-954F-30D8010FBD34}"/>
    <cellStyle name="Valuta 3 2 2 4 5" xfId="960" xr:uid="{00000000-0005-0000-0000-00001F090000}"/>
    <cellStyle name="Valuta 3 2 2 4 5 2" xfId="3718" xr:uid="{0951131B-6478-4489-A434-175C597F2057}"/>
    <cellStyle name="Valuta 3 2 2 4 5 3" xfId="5094" xr:uid="{0B92BB82-E5C4-42B7-94B3-264C127B944B}"/>
    <cellStyle name="Valuta 3 2 2 4 6" xfId="3384" xr:uid="{03ABDD62-BCE1-497A-8141-AF99A18A3331}"/>
    <cellStyle name="Valuta 3 2 2 4 7" xfId="4739" xr:uid="{9F89A9EE-B8FA-465C-8C2E-8AE799D40879}"/>
    <cellStyle name="Valuta 3 2 2 5" xfId="506" xr:uid="{00000000-0005-0000-0000-000020090000}"/>
    <cellStyle name="Valuta 3 2 2 6" xfId="589" xr:uid="{00000000-0005-0000-0000-000021090000}"/>
    <cellStyle name="Valuta 3 2 2 6 2" xfId="1950" xr:uid="{00000000-0005-0000-0000-000022090000}"/>
    <cellStyle name="Valuta 3 2 2 6 2 2" xfId="4478" xr:uid="{3B301E14-27DB-46DF-9DC4-CA7E6A2A4502}"/>
    <cellStyle name="Valuta 3 2 2 6 2 3" xfId="5544" xr:uid="{632DA991-52F6-4591-8181-A52CA1B6EDFD}"/>
    <cellStyle name="Valuta 3 2 2 6 3" xfId="1592" xr:uid="{00000000-0005-0000-0000-000023090000}"/>
    <cellStyle name="Valuta 3 2 2 6 3 2" xfId="4139" xr:uid="{EA303615-5937-4DDF-A6C2-D7BE16EDC598}"/>
    <cellStyle name="Valuta 3 2 2 6 3 3" xfId="5207" xr:uid="{C4EC8879-90BE-401C-8D86-A309F4ED67FD}"/>
    <cellStyle name="Valuta 3 2 2 6 4" xfId="1159" xr:uid="{00000000-0005-0000-0000-000024090000}"/>
    <cellStyle name="Valuta 3 2 2 6 4 2" xfId="3805" xr:uid="{A62BB819-2733-4343-90DC-5C74F1A5A325}"/>
    <cellStyle name="Valuta 3 2 2 6 5" xfId="3471" xr:uid="{99C0230A-C06D-42D2-8E2A-1A2956E1F8B6}"/>
    <cellStyle name="Valuta 3 2 2 6 6" xfId="4826" xr:uid="{0D79B408-1EB0-4A5D-9E0E-89AAC368668F}"/>
    <cellStyle name="Valuta 3 2 2 7" xfId="1783" xr:uid="{00000000-0005-0000-0000-000025090000}"/>
    <cellStyle name="Valuta 3 2 2 7 2" xfId="4311" xr:uid="{32C83E4C-4338-467A-96AA-47BE16AF5118}"/>
    <cellStyle name="Valuta 3 2 2 7 3" xfId="5711" xr:uid="{F7EDE36C-3F8B-47BB-A77F-AA0D9DC50BB2}"/>
    <cellStyle name="Valuta 3 2 2 8" xfId="1377" xr:uid="{00000000-0005-0000-0000-000026090000}"/>
    <cellStyle name="Valuta 3 2 2 8 2" xfId="3972" xr:uid="{C64D740F-FB82-4C5B-83A6-20A3C39BDA96}"/>
    <cellStyle name="Valuta 3 2 2 8 3" xfId="5377" xr:uid="{95E768FD-0C56-4BF0-A831-704E7481F68D}"/>
    <cellStyle name="Valuta 3 2 2 9" xfId="863" xr:uid="{00000000-0005-0000-0000-000027090000}"/>
    <cellStyle name="Valuta 3 2 2 9 2" xfId="3638" xr:uid="{BF64BEFE-C455-4EE1-9E1E-4917F97C1F52}"/>
    <cellStyle name="Valuta 3 2 2 9 3" xfId="5014" xr:uid="{E47D7424-76B0-4F85-AEFE-93042274BEAE}"/>
    <cellStyle name="Valuta 3 2 3" xfId="206" xr:uid="{00000000-0005-0000-0000-000028090000}"/>
    <cellStyle name="Valuta 3 2 3 10" xfId="4673" xr:uid="{32CE2D7D-17C2-4BD2-B476-BB0166C32B64}"/>
    <cellStyle name="Valuta 3 2 3 2" xfId="247" xr:uid="{00000000-0005-0000-0000-000029090000}"/>
    <cellStyle name="Valuta 3 2 3 2 2" xfId="343" xr:uid="{00000000-0005-0000-0000-00002A090000}"/>
    <cellStyle name="Valuta 3 2 3 2 2 2" xfId="740" xr:uid="{00000000-0005-0000-0000-00002B090000}"/>
    <cellStyle name="Valuta 3 2 3 2 2 2 2" xfId="2084" xr:uid="{00000000-0005-0000-0000-00002C090000}"/>
    <cellStyle name="Valuta 3 2 3 2 2 2 2 2" xfId="4612" xr:uid="{830CCDE4-7574-42DA-BE50-3638B0D86D82}"/>
    <cellStyle name="Valuta 3 2 3 2 2 2 2 3" xfId="5678" xr:uid="{190CF872-11EE-4B95-AE0B-16DAAD1F3962}"/>
    <cellStyle name="Valuta 3 2 3 2 2 2 3" xfId="1743" xr:uid="{00000000-0005-0000-0000-00002D090000}"/>
    <cellStyle name="Valuta 3 2 3 2 2 2 3 2" xfId="4273" xr:uid="{002B2000-766C-4C8F-A556-E14B700588D0}"/>
    <cellStyle name="Valuta 3 2 3 2 2 2 3 3" xfId="5341" xr:uid="{9290A6BC-EE1C-4F40-B775-7A6C234C0313}"/>
    <cellStyle name="Valuta 3 2 3 2 2 2 4" xfId="1310" xr:uid="{00000000-0005-0000-0000-00002E090000}"/>
    <cellStyle name="Valuta 3 2 3 2 2 2 4 2" xfId="3939" xr:uid="{CFED8DA3-CC84-4743-A014-290CE01D124C}"/>
    <cellStyle name="Valuta 3 2 3 2 2 2 5" xfId="3605" xr:uid="{1209B6EC-3CB6-44DA-84F4-F05FBFDD54B1}"/>
    <cellStyle name="Valuta 3 2 3 2 2 2 6" xfId="4960" xr:uid="{7D250869-3FF3-42CF-A24B-345FF6F516E3}"/>
    <cellStyle name="Valuta 3 2 3 2 2 3" xfId="1917" xr:uid="{00000000-0005-0000-0000-00002F090000}"/>
    <cellStyle name="Valuta 3 2 3 2 2 3 2" xfId="4445" xr:uid="{7E52C511-1A48-4D39-9558-7A94608E57A1}"/>
    <cellStyle name="Valuta 3 2 3 2 2 3 3" xfId="5845" xr:uid="{17008B27-F52E-4B04-B7BF-1E9E9D012B3A}"/>
    <cellStyle name="Valuta 3 2 3 2 2 4" xfId="1530" xr:uid="{00000000-0005-0000-0000-000030090000}"/>
    <cellStyle name="Valuta 3 2 3 2 2 4 2" xfId="4106" xr:uid="{38A182CA-B7FB-4AC2-A07E-4600D5300702}"/>
    <cellStyle name="Valuta 3 2 3 2 2 4 3" xfId="5511" xr:uid="{91BC011C-F2F3-4EB4-BA92-5AB39372BCDA}"/>
    <cellStyle name="Valuta 3 2 3 2 2 5" xfId="1019" xr:uid="{00000000-0005-0000-0000-000031090000}"/>
    <cellStyle name="Valuta 3 2 3 2 2 5 2" xfId="3772" xr:uid="{6058BDF7-A76C-4611-993D-0A8B5336DFBF}"/>
    <cellStyle name="Valuta 3 2 3 2 2 5 3" xfId="5148" xr:uid="{5F8CA869-57C6-4DB3-87E1-69FE45570C15}"/>
    <cellStyle name="Valuta 3 2 3 2 2 6" xfId="3438" xr:uid="{6EF0AFA1-E4E7-4637-B99B-7C40D144C3F0}"/>
    <cellStyle name="Valuta 3 2 3 2 2 7" xfId="4793" xr:uid="{4F32D64B-4E60-477A-BDFA-D5B59D54124E}"/>
    <cellStyle name="Valuta 3 2 3 2 3" xfId="511" xr:uid="{00000000-0005-0000-0000-000032090000}"/>
    <cellStyle name="Valuta 3 2 3 2 4" xfId="645" xr:uid="{00000000-0005-0000-0000-000033090000}"/>
    <cellStyle name="Valuta 3 2 3 2 4 2" xfId="2004" xr:uid="{00000000-0005-0000-0000-000034090000}"/>
    <cellStyle name="Valuta 3 2 3 2 4 2 2" xfId="4532" xr:uid="{059E6AD6-C170-410D-9453-591C39716F9F}"/>
    <cellStyle name="Valuta 3 2 3 2 4 2 3" xfId="5598" xr:uid="{C9988E9B-8C27-4D7A-B3E5-611317BAC3B5}"/>
    <cellStyle name="Valuta 3 2 3 2 4 3" xfId="1648" xr:uid="{00000000-0005-0000-0000-000035090000}"/>
    <cellStyle name="Valuta 3 2 3 2 4 3 2" xfId="4193" xr:uid="{6CD71C97-98DF-4881-BC5E-1246AE7CFC5E}"/>
    <cellStyle name="Valuta 3 2 3 2 4 3 3" xfId="5261" xr:uid="{756936E6-6109-408B-9E7B-68A23C02F040}"/>
    <cellStyle name="Valuta 3 2 3 2 4 4" xfId="1215" xr:uid="{00000000-0005-0000-0000-000036090000}"/>
    <cellStyle name="Valuta 3 2 3 2 4 4 2" xfId="3859" xr:uid="{838FF9E9-75AC-4AEC-B9AE-6B21823239A3}"/>
    <cellStyle name="Valuta 3 2 3 2 4 5" xfId="3525" xr:uid="{0F1A1311-B639-455A-9F24-F2780019F2A4}"/>
    <cellStyle name="Valuta 3 2 3 2 4 6" xfId="4880" xr:uid="{29E9E42B-D214-4BEA-AFD8-60EAD340B07C}"/>
    <cellStyle name="Valuta 3 2 3 2 5" xfId="1837" xr:uid="{00000000-0005-0000-0000-000037090000}"/>
    <cellStyle name="Valuta 3 2 3 2 5 2" xfId="4365" xr:uid="{EDEA3D34-D6B3-4A19-AF98-86C4F5CC23AA}"/>
    <cellStyle name="Valuta 3 2 3 2 5 3" xfId="5765" xr:uid="{41596BE6-5B25-4263-A6AC-CC9157B96861}"/>
    <cellStyle name="Valuta 3 2 3 2 6" xfId="1435" xr:uid="{00000000-0005-0000-0000-000038090000}"/>
    <cellStyle name="Valuta 3 2 3 2 6 2" xfId="4026" xr:uid="{EF1C6CCC-26AA-405D-8F81-79C7148A2C3E}"/>
    <cellStyle name="Valuta 3 2 3 2 6 3" xfId="5431" xr:uid="{0553FE20-B533-4698-9809-183E4DAC5AA8}"/>
    <cellStyle name="Valuta 3 2 3 2 7" xfId="923" xr:uid="{00000000-0005-0000-0000-000039090000}"/>
    <cellStyle name="Valuta 3 2 3 2 7 2" xfId="3692" xr:uid="{245BE18D-25D0-47B1-B328-7384646789ED}"/>
    <cellStyle name="Valuta 3 2 3 2 7 3" xfId="5068" xr:uid="{8DD8C4F7-E5A8-4B83-9635-93FF1F673BDD}"/>
    <cellStyle name="Valuta 3 2 3 2 8" xfId="3358" xr:uid="{530E4F0B-E7D3-4B6B-BDF9-01128E3E01F9}"/>
    <cellStyle name="Valuta 3 2 3 2 9" xfId="4713" xr:uid="{6478AFD2-34E8-43B9-9B5D-65A5DE33F36D}"/>
    <cellStyle name="Valuta 3 2 3 3" xfId="303" xr:uid="{00000000-0005-0000-0000-00003A090000}"/>
    <cellStyle name="Valuta 3 2 3 3 2" xfId="700" xr:uid="{00000000-0005-0000-0000-00003B090000}"/>
    <cellStyle name="Valuta 3 2 3 3 2 2" xfId="2044" xr:uid="{00000000-0005-0000-0000-00003C090000}"/>
    <cellStyle name="Valuta 3 2 3 3 2 2 2" xfId="4572" xr:uid="{6D308004-BEB2-4EE3-94B8-DC386622CE02}"/>
    <cellStyle name="Valuta 3 2 3 3 2 2 3" xfId="5638" xr:uid="{89E2DE6D-C7D8-4F69-8A4C-9F67C26A36AC}"/>
    <cellStyle name="Valuta 3 2 3 3 2 3" xfId="1703" xr:uid="{00000000-0005-0000-0000-00003D090000}"/>
    <cellStyle name="Valuta 3 2 3 3 2 3 2" xfId="4233" xr:uid="{71C6380C-6A54-4B24-9319-70E92534C492}"/>
    <cellStyle name="Valuta 3 2 3 3 2 3 3" xfId="5301" xr:uid="{78F836F2-9161-4AA3-B0D4-E76B5E8D3E18}"/>
    <cellStyle name="Valuta 3 2 3 3 2 4" xfId="1270" xr:uid="{00000000-0005-0000-0000-00003E090000}"/>
    <cellStyle name="Valuta 3 2 3 3 2 4 2" xfId="3899" xr:uid="{F8B1E634-7147-4570-86B1-32FFB3D54049}"/>
    <cellStyle name="Valuta 3 2 3 3 2 5" xfId="3565" xr:uid="{E23B6192-B1EC-4B34-A8E5-93884178B982}"/>
    <cellStyle name="Valuta 3 2 3 3 2 6" xfId="4920" xr:uid="{A2FB3005-2D96-4370-8753-1FE42523B48F}"/>
    <cellStyle name="Valuta 3 2 3 3 3" xfId="1877" xr:uid="{00000000-0005-0000-0000-00003F090000}"/>
    <cellStyle name="Valuta 3 2 3 3 3 2" xfId="4405" xr:uid="{623BDA54-A92B-4CD6-924F-5C380D885910}"/>
    <cellStyle name="Valuta 3 2 3 3 3 3" xfId="5805" xr:uid="{ACE5ECDE-137D-4982-A0AF-14567F74A0AF}"/>
    <cellStyle name="Valuta 3 2 3 3 4" xfId="1490" xr:uid="{00000000-0005-0000-0000-000040090000}"/>
    <cellStyle name="Valuta 3 2 3 3 4 2" xfId="4066" xr:uid="{23D5B76C-7B4F-429E-A59E-3F4519DBFED6}"/>
    <cellStyle name="Valuta 3 2 3 3 4 3" xfId="5471" xr:uid="{00C8CA98-D6F1-4480-BADE-5AC6469238E6}"/>
    <cellStyle name="Valuta 3 2 3 3 5" xfId="979" xr:uid="{00000000-0005-0000-0000-000041090000}"/>
    <cellStyle name="Valuta 3 2 3 3 5 2" xfId="3732" xr:uid="{75AE1F14-4E61-4250-A231-17CA86835C94}"/>
    <cellStyle name="Valuta 3 2 3 3 5 3" xfId="5108" xr:uid="{28125005-9177-423D-9B63-484F37E6289B}"/>
    <cellStyle name="Valuta 3 2 3 3 6" xfId="3398" xr:uid="{919B3432-6222-4ED8-986E-C9AF08CC47C1}"/>
    <cellStyle name="Valuta 3 2 3 3 7" xfId="4753" xr:uid="{72FA61AC-C453-48B4-B302-14BBE23805BE}"/>
    <cellStyle name="Valuta 3 2 3 4" xfId="510" xr:uid="{00000000-0005-0000-0000-000042090000}"/>
    <cellStyle name="Valuta 3 2 3 5" xfId="605" xr:uid="{00000000-0005-0000-0000-000043090000}"/>
    <cellStyle name="Valuta 3 2 3 5 2" xfId="1964" xr:uid="{00000000-0005-0000-0000-000044090000}"/>
    <cellStyle name="Valuta 3 2 3 5 2 2" xfId="4492" xr:uid="{F0FD5787-D2C8-4CD5-8158-DDF6DB9316C7}"/>
    <cellStyle name="Valuta 3 2 3 5 2 3" xfId="5558" xr:uid="{143B7591-A1EB-4675-B06E-57FA262F52BE}"/>
    <cellStyle name="Valuta 3 2 3 5 3" xfId="1608" xr:uid="{00000000-0005-0000-0000-000045090000}"/>
    <cellStyle name="Valuta 3 2 3 5 3 2" xfId="4153" xr:uid="{BD14064E-5EA1-4477-857C-384DB38251E6}"/>
    <cellStyle name="Valuta 3 2 3 5 3 3" xfId="5221" xr:uid="{868927BC-46E8-4C9F-8509-252BF69732AE}"/>
    <cellStyle name="Valuta 3 2 3 5 4" xfId="1175" xr:uid="{00000000-0005-0000-0000-000046090000}"/>
    <cellStyle name="Valuta 3 2 3 5 4 2" xfId="3819" xr:uid="{D2A73D9E-56DB-4A25-B9F3-567711BFFD96}"/>
    <cellStyle name="Valuta 3 2 3 5 5" xfId="3485" xr:uid="{ECAA91A9-6ECF-4934-91AD-138030FF4119}"/>
    <cellStyle name="Valuta 3 2 3 5 6" xfId="4840" xr:uid="{A04E6B7D-ACC0-4936-A5E0-D8FD403C2BFE}"/>
    <cellStyle name="Valuta 3 2 3 6" xfId="1797" xr:uid="{00000000-0005-0000-0000-000047090000}"/>
    <cellStyle name="Valuta 3 2 3 6 2" xfId="4325" xr:uid="{E61DB71C-5134-4695-84B9-78B38866DC24}"/>
    <cellStyle name="Valuta 3 2 3 6 3" xfId="5725" xr:uid="{5AAC3E53-58B1-4391-B3C9-B43540FB266F}"/>
    <cellStyle name="Valuta 3 2 3 7" xfId="1395" xr:uid="{00000000-0005-0000-0000-000048090000}"/>
    <cellStyle name="Valuta 3 2 3 7 2" xfId="3986" xr:uid="{EB0F8467-7A2C-4EE5-BD38-8CBFF93EFDAA}"/>
    <cellStyle name="Valuta 3 2 3 7 3" xfId="5391" xr:uid="{64BF21F1-FDB5-46E0-9B7B-D2F36568F1FA}"/>
    <cellStyle name="Valuta 3 2 3 8" xfId="882" xr:uid="{00000000-0005-0000-0000-000049090000}"/>
    <cellStyle name="Valuta 3 2 3 8 2" xfId="3652" xr:uid="{2CF0ADF5-B680-4516-BBB7-F29494A0B2E0}"/>
    <cellStyle name="Valuta 3 2 3 8 3" xfId="5028" xr:uid="{F3560A60-E034-46B6-A21F-659AE9C5CC2D}"/>
    <cellStyle name="Valuta 3 2 3 9" xfId="3318" xr:uid="{58239CC1-8932-4BDD-A06C-B536AAD689BE}"/>
    <cellStyle name="Valuta 3 2 4" xfId="191" xr:uid="{00000000-0005-0000-0000-00004A090000}"/>
    <cellStyle name="Valuta 3 2 4 10" xfId="4664" xr:uid="{719B2AD2-6A5A-4F85-A739-25AF2CEE905B}"/>
    <cellStyle name="Valuta 3 2 4 2" xfId="238" xr:uid="{00000000-0005-0000-0000-00004B090000}"/>
    <cellStyle name="Valuta 3 2 4 2 2" xfId="334" xr:uid="{00000000-0005-0000-0000-00004C090000}"/>
    <cellStyle name="Valuta 3 2 4 2 2 2" xfId="731" xr:uid="{00000000-0005-0000-0000-00004D090000}"/>
    <cellStyle name="Valuta 3 2 4 2 2 2 2" xfId="2075" xr:uid="{00000000-0005-0000-0000-00004E090000}"/>
    <cellStyle name="Valuta 3 2 4 2 2 2 2 2" xfId="4603" xr:uid="{8AFDB73A-4EAD-4B23-A85A-EC89FAB584E1}"/>
    <cellStyle name="Valuta 3 2 4 2 2 2 2 3" xfId="5669" xr:uid="{B316D7F2-F77F-4811-8053-CDC5442B0189}"/>
    <cellStyle name="Valuta 3 2 4 2 2 2 3" xfId="1734" xr:uid="{00000000-0005-0000-0000-00004F090000}"/>
    <cellStyle name="Valuta 3 2 4 2 2 2 3 2" xfId="4264" xr:uid="{EE9F9B71-727D-4BD6-BABC-3A4938D267B0}"/>
    <cellStyle name="Valuta 3 2 4 2 2 2 3 3" xfId="5332" xr:uid="{6A97FAFF-C936-45A7-AF29-412115E5D0F6}"/>
    <cellStyle name="Valuta 3 2 4 2 2 2 4" xfId="1301" xr:uid="{00000000-0005-0000-0000-000050090000}"/>
    <cellStyle name="Valuta 3 2 4 2 2 2 4 2" xfId="3930" xr:uid="{94FEC0DD-FCE9-4345-A48B-08B8262AB5A5}"/>
    <cellStyle name="Valuta 3 2 4 2 2 2 5" xfId="3596" xr:uid="{2A2153FE-338F-45D4-BC6C-4DE79434AB72}"/>
    <cellStyle name="Valuta 3 2 4 2 2 2 6" xfId="4951" xr:uid="{C9A9558F-5FFE-44BE-851C-FAAEF6A70D1B}"/>
    <cellStyle name="Valuta 3 2 4 2 2 3" xfId="1908" xr:uid="{00000000-0005-0000-0000-000051090000}"/>
    <cellStyle name="Valuta 3 2 4 2 2 3 2" xfId="4436" xr:uid="{A47A7C83-7B90-41D4-ABAF-045B000F588A}"/>
    <cellStyle name="Valuta 3 2 4 2 2 3 3" xfId="5836" xr:uid="{F37B48DF-9049-4D9E-9B21-6CBDA0FAD1A4}"/>
    <cellStyle name="Valuta 3 2 4 2 2 4" xfId="1521" xr:uid="{00000000-0005-0000-0000-000052090000}"/>
    <cellStyle name="Valuta 3 2 4 2 2 4 2" xfId="4097" xr:uid="{DC6E0DDA-2ED7-47ED-A574-870984ED4DAF}"/>
    <cellStyle name="Valuta 3 2 4 2 2 4 3" xfId="5502" xr:uid="{4AE08CF5-F0D3-4D0B-A491-913095CE353B}"/>
    <cellStyle name="Valuta 3 2 4 2 2 5" xfId="1010" xr:uid="{00000000-0005-0000-0000-000053090000}"/>
    <cellStyle name="Valuta 3 2 4 2 2 5 2" xfId="3763" xr:uid="{EB558A72-41A6-42DF-AF4B-2FD8665C3E4A}"/>
    <cellStyle name="Valuta 3 2 4 2 2 5 3" xfId="5139" xr:uid="{E62A0CFE-796D-47D4-BCE4-046ECCEC51A8}"/>
    <cellStyle name="Valuta 3 2 4 2 2 6" xfId="3429" xr:uid="{7F98D942-580A-43FE-80B9-5835E18FBEFA}"/>
    <cellStyle name="Valuta 3 2 4 2 2 7" xfId="4784" xr:uid="{2593744D-2F44-4489-9AC8-9FA40F2100DD}"/>
    <cellStyle name="Valuta 3 2 4 2 3" xfId="513" xr:uid="{00000000-0005-0000-0000-000054090000}"/>
    <cellStyle name="Valuta 3 2 4 2 4" xfId="636" xr:uid="{00000000-0005-0000-0000-000055090000}"/>
    <cellStyle name="Valuta 3 2 4 2 4 2" xfId="1995" xr:uid="{00000000-0005-0000-0000-000056090000}"/>
    <cellStyle name="Valuta 3 2 4 2 4 2 2" xfId="4523" xr:uid="{0DC8E10B-90EE-432C-B732-1822E632AD4F}"/>
    <cellStyle name="Valuta 3 2 4 2 4 2 3" xfId="5589" xr:uid="{97B85290-7391-47C0-BA48-96B65362B503}"/>
    <cellStyle name="Valuta 3 2 4 2 4 3" xfId="1639" xr:uid="{00000000-0005-0000-0000-000057090000}"/>
    <cellStyle name="Valuta 3 2 4 2 4 3 2" xfId="4184" xr:uid="{640B54F8-9770-42C0-8203-E77A144C39F1}"/>
    <cellStyle name="Valuta 3 2 4 2 4 3 3" xfId="5252" xr:uid="{28C4C1AE-00F2-46D5-BD81-0550CA6D7F41}"/>
    <cellStyle name="Valuta 3 2 4 2 4 4" xfId="1206" xr:uid="{00000000-0005-0000-0000-000058090000}"/>
    <cellStyle name="Valuta 3 2 4 2 4 4 2" xfId="3850" xr:uid="{1B3BFD25-2D31-4BCC-A521-A91A12198719}"/>
    <cellStyle name="Valuta 3 2 4 2 4 5" xfId="3516" xr:uid="{F5E12708-04A3-4C11-BDAC-1EBCC781FEC6}"/>
    <cellStyle name="Valuta 3 2 4 2 4 6" xfId="4871" xr:uid="{FC405E30-441D-494E-AA02-24496C47B949}"/>
    <cellStyle name="Valuta 3 2 4 2 5" xfId="1828" xr:uid="{00000000-0005-0000-0000-000059090000}"/>
    <cellStyle name="Valuta 3 2 4 2 5 2" xfId="4356" xr:uid="{FC7D39AA-E3EB-4EA6-84A9-2E6750998E8D}"/>
    <cellStyle name="Valuta 3 2 4 2 5 3" xfId="5756" xr:uid="{847B6EF3-5B88-437C-BC0E-5ECB46BE27D7}"/>
    <cellStyle name="Valuta 3 2 4 2 6" xfId="1426" xr:uid="{00000000-0005-0000-0000-00005A090000}"/>
    <cellStyle name="Valuta 3 2 4 2 6 2" xfId="4017" xr:uid="{44DAFEE6-C7D8-4C8E-BA29-06C177976702}"/>
    <cellStyle name="Valuta 3 2 4 2 6 3" xfId="5422" xr:uid="{CFD2E74B-F8C3-4D75-8EEC-E90681631761}"/>
    <cellStyle name="Valuta 3 2 4 2 7" xfId="914" xr:uid="{00000000-0005-0000-0000-00005B090000}"/>
    <cellStyle name="Valuta 3 2 4 2 7 2" xfId="3683" xr:uid="{CED56BF2-B62C-4F96-A8C5-29E7CECA7987}"/>
    <cellStyle name="Valuta 3 2 4 2 7 3" xfId="5059" xr:uid="{BC82F611-9D98-493F-ABFF-A5EA1845AF12}"/>
    <cellStyle name="Valuta 3 2 4 2 8" xfId="3349" xr:uid="{5D960B4E-4244-4869-AF02-B7D35B2791EF}"/>
    <cellStyle name="Valuta 3 2 4 2 9" xfId="4704" xr:uid="{A88D54B0-DC1A-4B59-957A-E8E14EB64FB1}"/>
    <cellStyle name="Valuta 3 2 4 3" xfId="289" xr:uid="{00000000-0005-0000-0000-00005C090000}"/>
    <cellStyle name="Valuta 3 2 4 3 2" xfId="686" xr:uid="{00000000-0005-0000-0000-00005D090000}"/>
    <cellStyle name="Valuta 3 2 4 3 2 2" xfId="2035" xr:uid="{00000000-0005-0000-0000-00005E090000}"/>
    <cellStyle name="Valuta 3 2 4 3 2 2 2" xfId="4563" xr:uid="{B0CD85E6-AF7F-4E56-9981-27037882C7E9}"/>
    <cellStyle name="Valuta 3 2 4 3 2 2 3" xfId="5629" xr:uid="{55AC9667-5E4E-4514-9E30-5D1BE6D95899}"/>
    <cellStyle name="Valuta 3 2 4 3 2 3" xfId="1689" xr:uid="{00000000-0005-0000-0000-00005F090000}"/>
    <cellStyle name="Valuta 3 2 4 3 2 3 2" xfId="4224" xr:uid="{D79B82BD-F9F8-4BC2-9CD9-EF62F3EF3B3B}"/>
    <cellStyle name="Valuta 3 2 4 3 2 3 3" xfId="5292" xr:uid="{9B39F7A7-8F17-47C8-AB80-B1D5F72AD5E6}"/>
    <cellStyle name="Valuta 3 2 4 3 2 4" xfId="1256" xr:uid="{00000000-0005-0000-0000-000060090000}"/>
    <cellStyle name="Valuta 3 2 4 3 2 4 2" xfId="3890" xr:uid="{6F067673-C2FA-4449-BF58-B1F3CD24CC67}"/>
    <cellStyle name="Valuta 3 2 4 3 2 5" xfId="3556" xr:uid="{B6351658-CCA0-4F6A-A8CF-6B08F18A151A}"/>
    <cellStyle name="Valuta 3 2 4 3 2 6" xfId="4911" xr:uid="{4A703C17-3AC8-4B9E-ADD1-0AEC2732C3C7}"/>
    <cellStyle name="Valuta 3 2 4 3 3" xfId="1868" xr:uid="{00000000-0005-0000-0000-000061090000}"/>
    <cellStyle name="Valuta 3 2 4 3 3 2" xfId="4396" xr:uid="{5D527890-BD59-47BF-9400-574E67D2DAA1}"/>
    <cellStyle name="Valuta 3 2 4 3 3 3" xfId="5796" xr:uid="{97F6102B-88ED-4923-9779-0530E401339B}"/>
    <cellStyle name="Valuta 3 2 4 3 4" xfId="1476" xr:uid="{00000000-0005-0000-0000-000062090000}"/>
    <cellStyle name="Valuta 3 2 4 3 4 2" xfId="4057" xr:uid="{DD8ACA53-0B6F-48E6-9990-54625D0AE65C}"/>
    <cellStyle name="Valuta 3 2 4 3 4 3" xfId="5462" xr:uid="{CFA5AF7D-CF40-407E-86F8-3D5E14D5A53E}"/>
    <cellStyle name="Valuta 3 2 4 3 5" xfId="965" xr:uid="{00000000-0005-0000-0000-000063090000}"/>
    <cellStyle name="Valuta 3 2 4 3 5 2" xfId="3723" xr:uid="{D20E090A-1C84-4B2C-B251-89B331C8BA5C}"/>
    <cellStyle name="Valuta 3 2 4 3 5 3" xfId="5099" xr:uid="{3CB32789-6052-4260-824C-F540F9161947}"/>
    <cellStyle name="Valuta 3 2 4 3 6" xfId="3389" xr:uid="{46752178-2197-4A4C-A58E-EB1A9F07EEE2}"/>
    <cellStyle name="Valuta 3 2 4 3 7" xfId="4744" xr:uid="{E063F57F-F948-4ADE-8232-E694C2B1CDFE}"/>
    <cellStyle name="Valuta 3 2 4 4" xfId="512" xr:uid="{00000000-0005-0000-0000-000064090000}"/>
    <cellStyle name="Valuta 3 2 4 5" xfId="594" xr:uid="{00000000-0005-0000-0000-000065090000}"/>
    <cellStyle name="Valuta 3 2 4 5 2" xfId="1955" xr:uid="{00000000-0005-0000-0000-000066090000}"/>
    <cellStyle name="Valuta 3 2 4 5 2 2" xfId="4483" xr:uid="{BCD414AA-1B64-4E46-BB43-5A7F75E97C77}"/>
    <cellStyle name="Valuta 3 2 4 5 2 3" xfId="5549" xr:uid="{BEC0DE31-FA3F-43EF-96D4-9D968071C2AD}"/>
    <cellStyle name="Valuta 3 2 4 5 3" xfId="1597" xr:uid="{00000000-0005-0000-0000-000067090000}"/>
    <cellStyle name="Valuta 3 2 4 5 3 2" xfId="4144" xr:uid="{6B19A614-5889-4C85-9ABB-4AF07E2D8B5C}"/>
    <cellStyle name="Valuta 3 2 4 5 3 3" xfId="5212" xr:uid="{E80177B4-D9A2-473A-BA06-33244B5A89B6}"/>
    <cellStyle name="Valuta 3 2 4 5 4" xfId="1164" xr:uid="{00000000-0005-0000-0000-000068090000}"/>
    <cellStyle name="Valuta 3 2 4 5 4 2" xfId="3810" xr:uid="{8C81ECB2-349B-400C-B796-A93A87AE988D}"/>
    <cellStyle name="Valuta 3 2 4 5 5" xfId="3476" xr:uid="{556B6A00-57CC-43E9-A80E-F0F36D9CF735}"/>
    <cellStyle name="Valuta 3 2 4 5 6" xfId="4831" xr:uid="{648B66B9-0D40-430B-91D3-A787F13BD748}"/>
    <cellStyle name="Valuta 3 2 4 6" xfId="1788" xr:uid="{00000000-0005-0000-0000-000069090000}"/>
    <cellStyle name="Valuta 3 2 4 6 2" xfId="4316" xr:uid="{3932FF3D-BF91-4D81-BCAA-889AFC75CD2A}"/>
    <cellStyle name="Valuta 3 2 4 6 3" xfId="5716" xr:uid="{B7DBA143-A9F0-4CC0-8388-850A8320C441}"/>
    <cellStyle name="Valuta 3 2 4 7" xfId="1382" xr:uid="{00000000-0005-0000-0000-00006A090000}"/>
    <cellStyle name="Valuta 3 2 4 7 2" xfId="3977" xr:uid="{6D001E28-4187-4FEB-AAE0-6E2ED69BECF9}"/>
    <cellStyle name="Valuta 3 2 4 7 3" xfId="5382" xr:uid="{5580063F-F473-4A20-B234-110B5CA292E2}"/>
    <cellStyle name="Valuta 3 2 4 8" xfId="868" xr:uid="{00000000-0005-0000-0000-00006B090000}"/>
    <cellStyle name="Valuta 3 2 4 8 2" xfId="3643" xr:uid="{23890DD0-37EB-428E-905D-1794B1174907}"/>
    <cellStyle name="Valuta 3 2 4 8 3" xfId="5019" xr:uid="{F5BC261B-5266-4A3A-BAF6-D1A84FA7208E}"/>
    <cellStyle name="Valuta 3 2 4 9" xfId="3309" xr:uid="{58059ADB-BD61-4D6E-8200-CC4979E878D8}"/>
    <cellStyle name="Valuta 3 2 5" xfId="222" xr:uid="{00000000-0005-0000-0000-00006C090000}"/>
    <cellStyle name="Valuta 3 2 5 2" xfId="318" xr:uid="{00000000-0005-0000-0000-00006D090000}"/>
    <cellStyle name="Valuta 3 2 5 2 2" xfId="715" xr:uid="{00000000-0005-0000-0000-00006E090000}"/>
    <cellStyle name="Valuta 3 2 5 2 2 2" xfId="2059" xr:uid="{00000000-0005-0000-0000-00006F090000}"/>
    <cellStyle name="Valuta 3 2 5 2 2 2 2" xfId="4587" xr:uid="{09E429DE-5C6C-4A40-BF13-AB9A4C7A972F}"/>
    <cellStyle name="Valuta 3 2 5 2 2 2 3" xfId="5653" xr:uid="{1DD8B5F6-D2B1-420C-AA0C-65F6D5A68DC4}"/>
    <cellStyle name="Valuta 3 2 5 2 2 3" xfId="1718" xr:uid="{00000000-0005-0000-0000-000070090000}"/>
    <cellStyle name="Valuta 3 2 5 2 2 3 2" xfId="4248" xr:uid="{45B880B9-FF88-4E56-945A-F2A97523F928}"/>
    <cellStyle name="Valuta 3 2 5 2 2 3 3" xfId="5316" xr:uid="{6BD94978-FB26-431B-9164-266D54E768A3}"/>
    <cellStyle name="Valuta 3 2 5 2 2 4" xfId="1285" xr:uid="{00000000-0005-0000-0000-000071090000}"/>
    <cellStyle name="Valuta 3 2 5 2 2 4 2" xfId="3914" xr:uid="{2B5C2BF8-77A2-4D6F-B8D5-1F8F613C2277}"/>
    <cellStyle name="Valuta 3 2 5 2 2 5" xfId="3580" xr:uid="{28A430BE-A2DE-4186-9DD0-92089D0A039B}"/>
    <cellStyle name="Valuta 3 2 5 2 2 6" xfId="4935" xr:uid="{8118F174-4E82-476A-9BA6-23AAC63E9EFF}"/>
    <cellStyle name="Valuta 3 2 5 2 3" xfId="1892" xr:uid="{00000000-0005-0000-0000-000072090000}"/>
    <cellStyle name="Valuta 3 2 5 2 3 2" xfId="4420" xr:uid="{830B84A5-4B18-43C8-828B-997FE964144C}"/>
    <cellStyle name="Valuta 3 2 5 2 3 3" xfId="5820" xr:uid="{6C860CDF-96FE-4963-9AD1-D3A3F39D672D}"/>
    <cellStyle name="Valuta 3 2 5 2 4" xfId="1505" xr:uid="{00000000-0005-0000-0000-000073090000}"/>
    <cellStyle name="Valuta 3 2 5 2 4 2" xfId="4081" xr:uid="{063A983D-B0DD-46CD-A92A-32458C73DD98}"/>
    <cellStyle name="Valuta 3 2 5 2 4 3" xfId="5486" xr:uid="{C8B1F419-0A13-4FDC-AC67-87EA0E7CE1A2}"/>
    <cellStyle name="Valuta 3 2 5 2 5" xfId="994" xr:uid="{00000000-0005-0000-0000-000074090000}"/>
    <cellStyle name="Valuta 3 2 5 2 5 2" xfId="3747" xr:uid="{B4654EA0-85BA-4213-B13C-C4EC647F13BD}"/>
    <cellStyle name="Valuta 3 2 5 2 5 3" xfId="5123" xr:uid="{28FA6782-DC59-4132-95F0-BA8228937DFE}"/>
    <cellStyle name="Valuta 3 2 5 2 6" xfId="3413" xr:uid="{7264BE20-CAED-455E-A9B7-9EE3604E9795}"/>
    <cellStyle name="Valuta 3 2 5 2 7" xfId="4768" xr:uid="{80295FEE-E2CF-4929-8633-2D4EBECA5827}"/>
    <cellStyle name="Valuta 3 2 5 3" xfId="514" xr:uid="{00000000-0005-0000-0000-000075090000}"/>
    <cellStyle name="Valuta 3 2 5 4" xfId="620" xr:uid="{00000000-0005-0000-0000-000076090000}"/>
    <cellStyle name="Valuta 3 2 5 4 2" xfId="1979" xr:uid="{00000000-0005-0000-0000-000077090000}"/>
    <cellStyle name="Valuta 3 2 5 4 2 2" xfId="4507" xr:uid="{A9B650AF-EC9D-46BE-9F25-003FEDA20129}"/>
    <cellStyle name="Valuta 3 2 5 4 2 3" xfId="5573" xr:uid="{FB500811-8199-4E06-9A78-64F7250A2FD3}"/>
    <cellStyle name="Valuta 3 2 5 4 3" xfId="1623" xr:uid="{00000000-0005-0000-0000-000078090000}"/>
    <cellStyle name="Valuta 3 2 5 4 3 2" xfId="4168" xr:uid="{EB648E51-DE95-40FA-BC82-EAF6FCA51C4E}"/>
    <cellStyle name="Valuta 3 2 5 4 3 3" xfId="5236" xr:uid="{DF7495EE-7DE1-40AF-BEF5-677B00003D99}"/>
    <cellStyle name="Valuta 3 2 5 4 4" xfId="1190" xr:uid="{00000000-0005-0000-0000-000079090000}"/>
    <cellStyle name="Valuta 3 2 5 4 4 2" xfId="3834" xr:uid="{1095CBEF-1FE1-4FFF-B71B-59232B43E0CE}"/>
    <cellStyle name="Valuta 3 2 5 4 5" xfId="3500" xr:uid="{0DC445D6-7EDB-4BED-9DEB-EF0FE2B67BD7}"/>
    <cellStyle name="Valuta 3 2 5 4 6" xfId="4855" xr:uid="{7CF2FEDF-0AA2-4AB7-96FA-E80F4AB938D9}"/>
    <cellStyle name="Valuta 3 2 5 5" xfId="1812" xr:uid="{00000000-0005-0000-0000-00007A090000}"/>
    <cellStyle name="Valuta 3 2 5 5 2" xfId="4340" xr:uid="{E0E1C8C8-C801-4785-8B2B-B411096A60AC}"/>
    <cellStyle name="Valuta 3 2 5 5 3" xfId="5740" xr:uid="{7CC782A4-C733-477A-BFAB-2A5DBB0C299C}"/>
    <cellStyle name="Valuta 3 2 5 6" xfId="1410" xr:uid="{00000000-0005-0000-0000-00007B090000}"/>
    <cellStyle name="Valuta 3 2 5 6 2" xfId="4001" xr:uid="{16CD0000-2C82-47FD-9EF1-136A6B5771E6}"/>
    <cellStyle name="Valuta 3 2 5 6 3" xfId="5406" xr:uid="{4F3B6BE1-52D6-4C33-AE55-8AD2993A1F17}"/>
    <cellStyle name="Valuta 3 2 5 7" xfId="898" xr:uid="{00000000-0005-0000-0000-00007C090000}"/>
    <cellStyle name="Valuta 3 2 5 7 2" xfId="3667" xr:uid="{E4C42311-B740-4C78-B0C0-0F011C60B02B}"/>
    <cellStyle name="Valuta 3 2 5 7 3" xfId="5043" xr:uid="{DC006D44-43FB-4678-9898-CEACBAE01AF9}"/>
    <cellStyle name="Valuta 3 2 5 8" xfId="3333" xr:uid="{CC751CCB-65BE-4CA7-9A6A-57890CAF1409}"/>
    <cellStyle name="Valuta 3 2 5 9" xfId="4688" xr:uid="{57693038-DB06-4FD8-B1AD-CFECE3E5A095}"/>
    <cellStyle name="Valuta 3 2 6" xfId="273" xr:uid="{00000000-0005-0000-0000-00007D090000}"/>
    <cellStyle name="Valuta 3 2 6 2" xfId="670" xr:uid="{00000000-0005-0000-0000-00007E090000}"/>
    <cellStyle name="Valuta 3 2 6 2 2" xfId="2019" xr:uid="{00000000-0005-0000-0000-00007F090000}"/>
    <cellStyle name="Valuta 3 2 6 2 2 2" xfId="4547" xr:uid="{F4D6E389-D4CE-4AA9-B3CA-47D627D8D3D1}"/>
    <cellStyle name="Valuta 3 2 6 2 2 3" xfId="5613" xr:uid="{23116326-D030-4B79-927E-D7380BEAACDC}"/>
    <cellStyle name="Valuta 3 2 6 2 3" xfId="1673" xr:uid="{00000000-0005-0000-0000-000080090000}"/>
    <cellStyle name="Valuta 3 2 6 2 3 2" xfId="4208" xr:uid="{051A418A-81EE-4589-B764-AD1D2099D083}"/>
    <cellStyle name="Valuta 3 2 6 2 3 3" xfId="5276" xr:uid="{E276300E-BFE2-4C17-B8D5-466F0D949A94}"/>
    <cellStyle name="Valuta 3 2 6 2 4" xfId="1240" xr:uid="{00000000-0005-0000-0000-000081090000}"/>
    <cellStyle name="Valuta 3 2 6 2 4 2" xfId="3874" xr:uid="{DDA01FEB-AEFD-4C31-8BBB-02339AA2E672}"/>
    <cellStyle name="Valuta 3 2 6 2 5" xfId="3540" xr:uid="{A2E691B0-A95A-4F64-98B3-C8069E544593}"/>
    <cellStyle name="Valuta 3 2 6 2 6" xfId="4895" xr:uid="{D02824C8-CE24-44FB-94EE-ECB08C1A6BBE}"/>
    <cellStyle name="Valuta 3 2 6 3" xfId="1852" xr:uid="{00000000-0005-0000-0000-000082090000}"/>
    <cellStyle name="Valuta 3 2 6 3 2" xfId="4380" xr:uid="{DB64701B-239D-435F-A3C5-081B658DD98E}"/>
    <cellStyle name="Valuta 3 2 6 3 3" xfId="5780" xr:uid="{D48E44E8-979C-4E8B-9B13-C08863BD4262}"/>
    <cellStyle name="Valuta 3 2 6 4" xfId="1460" xr:uid="{00000000-0005-0000-0000-000083090000}"/>
    <cellStyle name="Valuta 3 2 6 4 2" xfId="4041" xr:uid="{D8E9E2FD-FFD9-4A13-8296-0D1B9ABC5BC0}"/>
    <cellStyle name="Valuta 3 2 6 4 3" xfId="5446" xr:uid="{DD3F87B2-4A9E-45D7-9BFB-B217A578A5F2}"/>
    <cellStyle name="Valuta 3 2 6 5" xfId="949" xr:uid="{00000000-0005-0000-0000-000084090000}"/>
    <cellStyle name="Valuta 3 2 6 5 2" xfId="3707" xr:uid="{56920565-9E2A-45F7-8CF0-22282B1CE821}"/>
    <cellStyle name="Valuta 3 2 6 5 3" xfId="5083" xr:uid="{1B62FB16-5747-4C71-9788-51B5C2A0384F}"/>
    <cellStyle name="Valuta 3 2 6 6" xfId="3373" xr:uid="{95835FBE-23C8-46A6-99F1-382F020DF657}"/>
    <cellStyle name="Valuta 3 2 6 7" xfId="4728" xr:uid="{DC3AAFE5-A3F5-4766-9CA3-1B6464A68660}"/>
    <cellStyle name="Valuta 3 2 7" xfId="505" xr:uid="{00000000-0005-0000-0000-000085090000}"/>
    <cellStyle name="Valuta 3 2 8" xfId="578" xr:uid="{00000000-0005-0000-0000-000086090000}"/>
    <cellStyle name="Valuta 3 2 8 2" xfId="1939" xr:uid="{00000000-0005-0000-0000-000087090000}"/>
    <cellStyle name="Valuta 3 2 8 2 2" xfId="4467" xr:uid="{134AC994-8F84-494C-8D2B-FEB2E83ECC82}"/>
    <cellStyle name="Valuta 3 2 8 2 3" xfId="5533" xr:uid="{22C02A7E-F2D1-4065-9670-2AC01DCB6309}"/>
    <cellStyle name="Valuta 3 2 8 3" xfId="1581" xr:uid="{00000000-0005-0000-0000-000088090000}"/>
    <cellStyle name="Valuta 3 2 8 3 2" xfId="4128" xr:uid="{98810F4C-BD6B-4A20-A645-8DAFFBF81154}"/>
    <cellStyle name="Valuta 3 2 8 3 3" xfId="5196" xr:uid="{15BECEA3-1566-4B61-BB8E-B510BD01673C}"/>
    <cellStyle name="Valuta 3 2 8 4" xfId="1148" xr:uid="{00000000-0005-0000-0000-000089090000}"/>
    <cellStyle name="Valuta 3 2 8 4 2" xfId="3794" xr:uid="{F02DA97A-B6A3-4875-9B3D-349C88DFCE1D}"/>
    <cellStyle name="Valuta 3 2 8 5" xfId="3460" xr:uid="{0C3454D5-32BF-461B-BC89-CF9E6587B254}"/>
    <cellStyle name="Valuta 3 2 8 6" xfId="4815" xr:uid="{6FA71562-AAF2-4595-8F41-2559BEFCDA9C}"/>
    <cellStyle name="Valuta 3 2 9" xfId="1772" xr:uid="{00000000-0005-0000-0000-00008A090000}"/>
    <cellStyle name="Valuta 3 2 9 2" xfId="4300" xr:uid="{172D7ED1-C7F7-4ABE-AFA7-A1063090B225}"/>
    <cellStyle name="Valuta 3 2 9 3" xfId="5700" xr:uid="{C9377780-F696-4E08-AADD-4C39E0218079}"/>
    <cellStyle name="Valuta 3 3" xfId="178" xr:uid="{00000000-0005-0000-0000-00008B090000}"/>
    <cellStyle name="Valuta 3 3 10" xfId="855" xr:uid="{00000000-0005-0000-0000-00008C090000}"/>
    <cellStyle name="Valuta 3 3 10 2" xfId="3630" xr:uid="{40A3C7AE-580F-48E9-881D-3E6749D43BB6}"/>
    <cellStyle name="Valuta 3 3 10 3" xfId="5006" xr:uid="{8FC6DDB4-3931-480F-BB81-DE99BB5DC76D}"/>
    <cellStyle name="Valuta 3 3 11" xfId="3296" xr:uid="{8ABF259C-9196-42EA-8987-C4AB36400EBA}"/>
    <cellStyle name="Valuta 3 3 12" xfId="4651" xr:uid="{161EB0E0-9878-4A25-A4BE-61F658E359C5}"/>
    <cellStyle name="Valuta 3 3 2" xfId="208" xr:uid="{00000000-0005-0000-0000-00008D090000}"/>
    <cellStyle name="Valuta 3 3 2 10" xfId="4675" xr:uid="{4F8CCB70-FDA1-4F37-8E35-97B29FB343BD}"/>
    <cellStyle name="Valuta 3 3 2 2" xfId="249" xr:uid="{00000000-0005-0000-0000-00008E090000}"/>
    <cellStyle name="Valuta 3 3 2 2 2" xfId="345" xr:uid="{00000000-0005-0000-0000-00008F090000}"/>
    <cellStyle name="Valuta 3 3 2 2 2 2" xfId="742" xr:uid="{00000000-0005-0000-0000-000090090000}"/>
    <cellStyle name="Valuta 3 3 2 2 2 2 2" xfId="2086" xr:uid="{00000000-0005-0000-0000-000091090000}"/>
    <cellStyle name="Valuta 3 3 2 2 2 2 2 2" xfId="4614" xr:uid="{5EE37463-83CA-4517-98E9-A6533ABCC469}"/>
    <cellStyle name="Valuta 3 3 2 2 2 2 2 3" xfId="5680" xr:uid="{2D3A34E3-65C2-4A51-9B6A-8705A22CE7E6}"/>
    <cellStyle name="Valuta 3 3 2 2 2 2 3" xfId="1745" xr:uid="{00000000-0005-0000-0000-000092090000}"/>
    <cellStyle name="Valuta 3 3 2 2 2 2 3 2" xfId="4275" xr:uid="{6383BFC6-DCA9-47D7-BF46-EB64AFEFB9F2}"/>
    <cellStyle name="Valuta 3 3 2 2 2 2 3 3" xfId="5343" xr:uid="{B19F14AD-4FBB-4606-8962-5B6285C7ADD7}"/>
    <cellStyle name="Valuta 3 3 2 2 2 2 4" xfId="1312" xr:uid="{00000000-0005-0000-0000-000093090000}"/>
    <cellStyle name="Valuta 3 3 2 2 2 2 4 2" xfId="3941" xr:uid="{862AB4F2-3932-4A53-92BC-717EC9774E66}"/>
    <cellStyle name="Valuta 3 3 2 2 2 2 5" xfId="3607" xr:uid="{E700D2B5-38F8-477D-B304-DB9046C2DDF5}"/>
    <cellStyle name="Valuta 3 3 2 2 2 2 6" xfId="4962" xr:uid="{73218F16-CEB8-475E-A1B4-76A01E2A2029}"/>
    <cellStyle name="Valuta 3 3 2 2 2 3" xfId="1919" xr:uid="{00000000-0005-0000-0000-000094090000}"/>
    <cellStyle name="Valuta 3 3 2 2 2 3 2" xfId="4447" xr:uid="{A45B43B9-E6FC-46BF-A7D2-FEA3E5340945}"/>
    <cellStyle name="Valuta 3 3 2 2 2 3 3" xfId="5847" xr:uid="{F9B1066F-0219-4539-BB84-F41BB5AC2908}"/>
    <cellStyle name="Valuta 3 3 2 2 2 4" xfId="1532" xr:uid="{00000000-0005-0000-0000-000095090000}"/>
    <cellStyle name="Valuta 3 3 2 2 2 4 2" xfId="4108" xr:uid="{F3A0E893-E564-4533-943E-33CD394D4CF0}"/>
    <cellStyle name="Valuta 3 3 2 2 2 4 3" xfId="5513" xr:uid="{7D5F633B-E0CC-4F3F-8201-C31F1DD47E3F}"/>
    <cellStyle name="Valuta 3 3 2 2 2 5" xfId="1021" xr:uid="{00000000-0005-0000-0000-000096090000}"/>
    <cellStyle name="Valuta 3 3 2 2 2 5 2" xfId="3774" xr:uid="{DC11828C-C7D6-4718-8129-5744CCE12AEA}"/>
    <cellStyle name="Valuta 3 3 2 2 2 5 3" xfId="5150" xr:uid="{0BF3CA9A-8540-46E5-A809-52D3E3EEB644}"/>
    <cellStyle name="Valuta 3 3 2 2 2 6" xfId="3440" xr:uid="{4F3629F2-3838-4F6F-B84D-7F2BC5D0239C}"/>
    <cellStyle name="Valuta 3 3 2 2 2 7" xfId="4795" xr:uid="{F0962D04-E5E7-4A8C-A143-600778D0A1F5}"/>
    <cellStyle name="Valuta 3 3 2 2 3" xfId="517" xr:uid="{00000000-0005-0000-0000-000097090000}"/>
    <cellStyle name="Valuta 3 3 2 2 4" xfId="647" xr:uid="{00000000-0005-0000-0000-000098090000}"/>
    <cellStyle name="Valuta 3 3 2 2 4 2" xfId="2006" xr:uid="{00000000-0005-0000-0000-000099090000}"/>
    <cellStyle name="Valuta 3 3 2 2 4 2 2" xfId="4534" xr:uid="{CA51EE31-13F2-48AA-9180-A331471A4C6B}"/>
    <cellStyle name="Valuta 3 3 2 2 4 2 3" xfId="5600" xr:uid="{7E2985CE-891E-4897-8E43-2685AFC7AB61}"/>
    <cellStyle name="Valuta 3 3 2 2 4 3" xfId="1650" xr:uid="{00000000-0005-0000-0000-00009A090000}"/>
    <cellStyle name="Valuta 3 3 2 2 4 3 2" xfId="4195" xr:uid="{2426B412-D95D-4AAD-A50D-EBFFB4B678B8}"/>
    <cellStyle name="Valuta 3 3 2 2 4 3 3" xfId="5263" xr:uid="{4E77C279-1730-420E-A820-CC3C7CEBF7C7}"/>
    <cellStyle name="Valuta 3 3 2 2 4 4" xfId="1217" xr:uid="{00000000-0005-0000-0000-00009B090000}"/>
    <cellStyle name="Valuta 3 3 2 2 4 4 2" xfId="3861" xr:uid="{FD8698A2-CA95-43EF-AE7A-2B1504832D37}"/>
    <cellStyle name="Valuta 3 3 2 2 4 5" xfId="3527" xr:uid="{2F8B63F4-278B-489E-96FB-32346AEFC37A}"/>
    <cellStyle name="Valuta 3 3 2 2 4 6" xfId="4882" xr:uid="{0015CF6A-E30C-48CB-908E-681628A92AD9}"/>
    <cellStyle name="Valuta 3 3 2 2 5" xfId="1839" xr:uid="{00000000-0005-0000-0000-00009C090000}"/>
    <cellStyle name="Valuta 3 3 2 2 5 2" xfId="4367" xr:uid="{EA666C6C-FD11-43D7-93AA-7D5911E94895}"/>
    <cellStyle name="Valuta 3 3 2 2 5 3" xfId="5767" xr:uid="{4FDC3BA6-D43B-483B-80A4-452EEF3EE3C5}"/>
    <cellStyle name="Valuta 3 3 2 2 6" xfId="1437" xr:uid="{00000000-0005-0000-0000-00009D090000}"/>
    <cellStyle name="Valuta 3 3 2 2 6 2" xfId="4028" xr:uid="{EB1D4134-2309-4F4A-AC6E-1720144AFFAE}"/>
    <cellStyle name="Valuta 3 3 2 2 6 3" xfId="5433" xr:uid="{8D9E2F64-AD18-4FE9-9707-1CB07D61E6C2}"/>
    <cellStyle name="Valuta 3 3 2 2 7" xfId="925" xr:uid="{00000000-0005-0000-0000-00009E090000}"/>
    <cellStyle name="Valuta 3 3 2 2 7 2" xfId="3694" xr:uid="{1A930571-B83B-41CE-9A0F-BBC0D02514A9}"/>
    <cellStyle name="Valuta 3 3 2 2 7 3" xfId="5070" xr:uid="{AE4DBAB4-F5B7-4A84-B22E-1C979C674872}"/>
    <cellStyle name="Valuta 3 3 2 2 8" xfId="3360" xr:uid="{BA6F85A6-0598-4BE5-8141-0E24FB7E8BEE}"/>
    <cellStyle name="Valuta 3 3 2 2 9" xfId="4715" xr:uid="{51403B31-E1A5-4642-8827-E25555510313}"/>
    <cellStyle name="Valuta 3 3 2 3" xfId="305" xr:uid="{00000000-0005-0000-0000-00009F090000}"/>
    <cellStyle name="Valuta 3 3 2 3 2" xfId="702" xr:uid="{00000000-0005-0000-0000-0000A0090000}"/>
    <cellStyle name="Valuta 3 3 2 3 2 2" xfId="2046" xr:uid="{00000000-0005-0000-0000-0000A1090000}"/>
    <cellStyle name="Valuta 3 3 2 3 2 2 2" xfId="4574" xr:uid="{3973F6AE-0EB1-45CE-BFA7-0D9A5A3B6B11}"/>
    <cellStyle name="Valuta 3 3 2 3 2 2 3" xfId="5640" xr:uid="{D0308AE4-3855-4FC1-AE47-58FCCC230774}"/>
    <cellStyle name="Valuta 3 3 2 3 2 3" xfId="1705" xr:uid="{00000000-0005-0000-0000-0000A2090000}"/>
    <cellStyle name="Valuta 3 3 2 3 2 3 2" xfId="4235" xr:uid="{5AB541BF-FBCE-4C8B-AFA8-2588E90D4B6F}"/>
    <cellStyle name="Valuta 3 3 2 3 2 3 3" xfId="5303" xr:uid="{CF323F8B-B2EB-4C3C-87E8-627E288820D4}"/>
    <cellStyle name="Valuta 3 3 2 3 2 4" xfId="1272" xr:uid="{00000000-0005-0000-0000-0000A3090000}"/>
    <cellStyle name="Valuta 3 3 2 3 2 4 2" xfId="3901" xr:uid="{3544DB2C-6E9D-4EAB-8FAD-C9735C8A4339}"/>
    <cellStyle name="Valuta 3 3 2 3 2 5" xfId="3567" xr:uid="{3818C6C4-3870-4CA5-BECF-E7E3016ED20A}"/>
    <cellStyle name="Valuta 3 3 2 3 2 6" xfId="4922" xr:uid="{375271AF-11ED-4955-9E49-35C7252325E8}"/>
    <cellStyle name="Valuta 3 3 2 3 3" xfId="1879" xr:uid="{00000000-0005-0000-0000-0000A4090000}"/>
    <cellStyle name="Valuta 3 3 2 3 3 2" xfId="4407" xr:uid="{052D38E9-9D8B-47D4-818E-F236EC25FB7A}"/>
    <cellStyle name="Valuta 3 3 2 3 3 3" xfId="5807" xr:uid="{F45B7697-0CBB-4002-B295-5D8862A94F53}"/>
    <cellStyle name="Valuta 3 3 2 3 4" xfId="1492" xr:uid="{00000000-0005-0000-0000-0000A5090000}"/>
    <cellStyle name="Valuta 3 3 2 3 4 2" xfId="4068" xr:uid="{184BFBAF-1505-4978-8256-06C3A4677C6F}"/>
    <cellStyle name="Valuta 3 3 2 3 4 3" xfId="5473" xr:uid="{B63D12BB-94E3-498C-97C8-E308F3A25349}"/>
    <cellStyle name="Valuta 3 3 2 3 5" xfId="981" xr:uid="{00000000-0005-0000-0000-0000A6090000}"/>
    <cellStyle name="Valuta 3 3 2 3 5 2" xfId="3734" xr:uid="{0D517390-DFFA-447F-8026-2C4AC2982395}"/>
    <cellStyle name="Valuta 3 3 2 3 5 3" xfId="5110" xr:uid="{522FCB64-3CA1-4747-B04B-1F6A3F9070E0}"/>
    <cellStyle name="Valuta 3 3 2 3 6" xfId="3400" xr:uid="{DA55DF02-48D7-4A2C-995E-9568394F54BA}"/>
    <cellStyle name="Valuta 3 3 2 3 7" xfId="4755" xr:uid="{14D669AA-9DD9-49AF-9E8A-C1EC2813641C}"/>
    <cellStyle name="Valuta 3 3 2 4" xfId="516" xr:uid="{00000000-0005-0000-0000-0000A7090000}"/>
    <cellStyle name="Valuta 3 3 2 5" xfId="607" xr:uid="{00000000-0005-0000-0000-0000A8090000}"/>
    <cellStyle name="Valuta 3 3 2 5 2" xfId="1966" xr:uid="{00000000-0005-0000-0000-0000A9090000}"/>
    <cellStyle name="Valuta 3 3 2 5 2 2" xfId="4494" xr:uid="{2FACA55E-0187-4CD9-9381-F1433A49B4B7}"/>
    <cellStyle name="Valuta 3 3 2 5 2 3" xfId="5560" xr:uid="{0A807862-DB0E-4623-8BA1-8C794B6B3661}"/>
    <cellStyle name="Valuta 3 3 2 5 3" xfId="1610" xr:uid="{00000000-0005-0000-0000-0000AA090000}"/>
    <cellStyle name="Valuta 3 3 2 5 3 2" xfId="4155" xr:uid="{6B58433F-84F1-4BD4-AF89-DBB95C1A024B}"/>
    <cellStyle name="Valuta 3 3 2 5 3 3" xfId="5223" xr:uid="{29393F9F-1F9F-4A49-9052-D16589FE3764}"/>
    <cellStyle name="Valuta 3 3 2 5 4" xfId="1177" xr:uid="{00000000-0005-0000-0000-0000AB090000}"/>
    <cellStyle name="Valuta 3 3 2 5 4 2" xfId="3821" xr:uid="{CE2CEE2E-9A8D-47C6-ABDA-D16B3FD58A02}"/>
    <cellStyle name="Valuta 3 3 2 5 5" xfId="3487" xr:uid="{8300C115-5ACE-4F24-8CF7-19DC3D33E8EF}"/>
    <cellStyle name="Valuta 3 3 2 5 6" xfId="4842" xr:uid="{C4300B41-E4E9-4796-A0E3-A2E33221F6DB}"/>
    <cellStyle name="Valuta 3 3 2 6" xfId="1799" xr:uid="{00000000-0005-0000-0000-0000AC090000}"/>
    <cellStyle name="Valuta 3 3 2 6 2" xfId="4327" xr:uid="{A4390D06-4383-4D09-9B0E-C2E1F6384EE5}"/>
    <cellStyle name="Valuta 3 3 2 6 3" xfId="5727" xr:uid="{699FD46C-29D1-4A35-9DA7-7F20D87EE632}"/>
    <cellStyle name="Valuta 3 3 2 7" xfId="1397" xr:uid="{00000000-0005-0000-0000-0000AD090000}"/>
    <cellStyle name="Valuta 3 3 2 7 2" xfId="3988" xr:uid="{B45ECFE5-3D35-4AF8-B607-851DE653364E}"/>
    <cellStyle name="Valuta 3 3 2 7 3" xfId="5393" xr:uid="{418A8833-F22F-49B5-9170-84F60842FA23}"/>
    <cellStyle name="Valuta 3 3 2 8" xfId="884" xr:uid="{00000000-0005-0000-0000-0000AE090000}"/>
    <cellStyle name="Valuta 3 3 2 8 2" xfId="3654" xr:uid="{31A353A2-544B-4E8D-BB68-48EFAAAD193C}"/>
    <cellStyle name="Valuta 3 3 2 8 3" xfId="5030" xr:uid="{A471A0CB-D508-4C7E-9D69-88E9325555D2}"/>
    <cellStyle name="Valuta 3 3 2 9" xfId="3320" xr:uid="{257D5EF0-3873-454A-906F-7A5EDF127032}"/>
    <cellStyle name="Valuta 3 3 3" xfId="194" xr:uid="{00000000-0005-0000-0000-0000AF090000}"/>
    <cellStyle name="Valuta 3 3 3 10" xfId="4667" xr:uid="{5D228267-9023-4691-9104-F418BB1DA698}"/>
    <cellStyle name="Valuta 3 3 3 2" xfId="241" xr:uid="{00000000-0005-0000-0000-0000B0090000}"/>
    <cellStyle name="Valuta 3 3 3 2 2" xfId="337" xr:uid="{00000000-0005-0000-0000-0000B1090000}"/>
    <cellStyle name="Valuta 3 3 3 2 2 2" xfId="734" xr:uid="{00000000-0005-0000-0000-0000B2090000}"/>
    <cellStyle name="Valuta 3 3 3 2 2 2 2" xfId="2078" xr:uid="{00000000-0005-0000-0000-0000B3090000}"/>
    <cellStyle name="Valuta 3 3 3 2 2 2 2 2" xfId="4606" xr:uid="{0F878AF5-29D6-4A94-A088-C232B6A5FA3E}"/>
    <cellStyle name="Valuta 3 3 3 2 2 2 2 3" xfId="5672" xr:uid="{435C61E5-D5B5-44BD-9D2A-CCBA6AF341BD}"/>
    <cellStyle name="Valuta 3 3 3 2 2 2 3" xfId="1737" xr:uid="{00000000-0005-0000-0000-0000B4090000}"/>
    <cellStyle name="Valuta 3 3 3 2 2 2 3 2" xfId="4267" xr:uid="{D021DFA6-12C9-4E3E-9F9A-87CD72E76A2A}"/>
    <cellStyle name="Valuta 3 3 3 2 2 2 3 3" xfId="5335" xr:uid="{972C4A6C-F3ED-4DAA-9DB5-ADA2585BE9E1}"/>
    <cellStyle name="Valuta 3 3 3 2 2 2 4" xfId="1304" xr:uid="{00000000-0005-0000-0000-0000B5090000}"/>
    <cellStyle name="Valuta 3 3 3 2 2 2 4 2" xfId="3933" xr:uid="{F741794B-B6D7-4730-AE48-E7419A154AC8}"/>
    <cellStyle name="Valuta 3 3 3 2 2 2 5" xfId="3599" xr:uid="{24D1611C-9E31-4162-A6A3-49B9B69AD391}"/>
    <cellStyle name="Valuta 3 3 3 2 2 2 6" xfId="4954" xr:uid="{75506465-1F2C-4774-B08F-F70C1A6575C2}"/>
    <cellStyle name="Valuta 3 3 3 2 2 3" xfId="1911" xr:uid="{00000000-0005-0000-0000-0000B6090000}"/>
    <cellStyle name="Valuta 3 3 3 2 2 3 2" xfId="4439" xr:uid="{FF66C1E1-DB5B-4D8E-B91C-2BE8D1865983}"/>
    <cellStyle name="Valuta 3 3 3 2 2 3 3" xfId="5839" xr:uid="{E9E7A54C-1CE3-43B6-9670-C5867E0A80B3}"/>
    <cellStyle name="Valuta 3 3 3 2 2 4" xfId="1524" xr:uid="{00000000-0005-0000-0000-0000B7090000}"/>
    <cellStyle name="Valuta 3 3 3 2 2 4 2" xfId="4100" xr:uid="{DEA7EA76-033C-4823-B21E-3F682626319B}"/>
    <cellStyle name="Valuta 3 3 3 2 2 4 3" xfId="5505" xr:uid="{FD2097DE-7B72-46F7-8B27-BA45856A87CC}"/>
    <cellStyle name="Valuta 3 3 3 2 2 5" xfId="1013" xr:uid="{00000000-0005-0000-0000-0000B8090000}"/>
    <cellStyle name="Valuta 3 3 3 2 2 5 2" xfId="3766" xr:uid="{DC179F11-C0FE-4E2D-8CC6-F7ACC0FBA5D1}"/>
    <cellStyle name="Valuta 3 3 3 2 2 5 3" xfId="5142" xr:uid="{418FEFD5-CAC8-4DB7-A78B-F5EE6E208DA0}"/>
    <cellStyle name="Valuta 3 3 3 2 2 6" xfId="3432" xr:uid="{2BBBC9B3-3E61-43C7-8915-5966335ED421}"/>
    <cellStyle name="Valuta 3 3 3 2 2 7" xfId="4787" xr:uid="{35FE072D-86A8-4837-94A2-7CD983A9BDB4}"/>
    <cellStyle name="Valuta 3 3 3 2 3" xfId="519" xr:uid="{00000000-0005-0000-0000-0000B9090000}"/>
    <cellStyle name="Valuta 3 3 3 2 4" xfId="639" xr:uid="{00000000-0005-0000-0000-0000BA090000}"/>
    <cellStyle name="Valuta 3 3 3 2 4 2" xfId="1998" xr:uid="{00000000-0005-0000-0000-0000BB090000}"/>
    <cellStyle name="Valuta 3 3 3 2 4 2 2" xfId="4526" xr:uid="{612F2323-E5B2-4BFC-92D8-5E3713596986}"/>
    <cellStyle name="Valuta 3 3 3 2 4 2 3" xfId="5592" xr:uid="{E163521F-482D-4BCC-BEFF-4A289A177871}"/>
    <cellStyle name="Valuta 3 3 3 2 4 3" xfId="1642" xr:uid="{00000000-0005-0000-0000-0000BC090000}"/>
    <cellStyle name="Valuta 3 3 3 2 4 3 2" xfId="4187" xr:uid="{741284ED-B580-44BC-B3CC-C437D97AFD7D}"/>
    <cellStyle name="Valuta 3 3 3 2 4 3 3" xfId="5255" xr:uid="{34F6FCBA-1F31-4B2A-BB2D-C70B9A45D814}"/>
    <cellStyle name="Valuta 3 3 3 2 4 4" xfId="1209" xr:uid="{00000000-0005-0000-0000-0000BD090000}"/>
    <cellStyle name="Valuta 3 3 3 2 4 4 2" xfId="3853" xr:uid="{AE5FBD15-14D3-4A11-B099-CABA4030C26A}"/>
    <cellStyle name="Valuta 3 3 3 2 4 5" xfId="3519" xr:uid="{35BB3355-8102-4C5E-8E11-41164B6F4724}"/>
    <cellStyle name="Valuta 3 3 3 2 4 6" xfId="4874" xr:uid="{80801860-9D2B-4BFF-A0BD-95A85B03F375}"/>
    <cellStyle name="Valuta 3 3 3 2 5" xfId="1831" xr:uid="{00000000-0005-0000-0000-0000BE090000}"/>
    <cellStyle name="Valuta 3 3 3 2 5 2" xfId="4359" xr:uid="{E532B9D9-4D86-4ACE-8DD2-F1727DB51E4A}"/>
    <cellStyle name="Valuta 3 3 3 2 5 3" xfId="5759" xr:uid="{30D3E88B-BBCD-470E-A2FA-6AD1D0A7F5B9}"/>
    <cellStyle name="Valuta 3 3 3 2 6" xfId="1429" xr:uid="{00000000-0005-0000-0000-0000BF090000}"/>
    <cellStyle name="Valuta 3 3 3 2 6 2" xfId="4020" xr:uid="{301079B2-3357-4A58-B4C9-6A2E872C45B6}"/>
    <cellStyle name="Valuta 3 3 3 2 6 3" xfId="5425" xr:uid="{D413E2DE-9E7F-4712-9A11-12852444ECBE}"/>
    <cellStyle name="Valuta 3 3 3 2 7" xfId="917" xr:uid="{00000000-0005-0000-0000-0000C0090000}"/>
    <cellStyle name="Valuta 3 3 3 2 7 2" xfId="3686" xr:uid="{DB0D6EFC-C615-4EE3-85BC-59B954C457B1}"/>
    <cellStyle name="Valuta 3 3 3 2 7 3" xfId="5062" xr:uid="{619680BD-97B4-423C-84EF-731A0D35537D}"/>
    <cellStyle name="Valuta 3 3 3 2 8" xfId="3352" xr:uid="{DDDA14DE-6E5D-4DA1-9BBF-3E770582823E}"/>
    <cellStyle name="Valuta 3 3 3 2 9" xfId="4707" xr:uid="{9C8E4C11-D08C-4AD2-A8EC-9D7B6888A3EC}"/>
    <cellStyle name="Valuta 3 3 3 3" xfId="292" xr:uid="{00000000-0005-0000-0000-0000C1090000}"/>
    <cellStyle name="Valuta 3 3 3 3 2" xfId="689" xr:uid="{00000000-0005-0000-0000-0000C2090000}"/>
    <cellStyle name="Valuta 3 3 3 3 2 2" xfId="2038" xr:uid="{00000000-0005-0000-0000-0000C3090000}"/>
    <cellStyle name="Valuta 3 3 3 3 2 2 2" xfId="4566" xr:uid="{39ECBA81-57FC-4DE8-8CEA-16E0912EF74A}"/>
    <cellStyle name="Valuta 3 3 3 3 2 2 3" xfId="5632" xr:uid="{20961CF0-F01D-4E55-A7B8-461C7C0D3390}"/>
    <cellStyle name="Valuta 3 3 3 3 2 3" xfId="1692" xr:uid="{00000000-0005-0000-0000-0000C4090000}"/>
    <cellStyle name="Valuta 3 3 3 3 2 3 2" xfId="4227" xr:uid="{1949C366-BC87-47C3-81CA-FAF69F2D10A1}"/>
    <cellStyle name="Valuta 3 3 3 3 2 3 3" xfId="5295" xr:uid="{CF68BAED-457A-44D6-A142-B770154DBFC5}"/>
    <cellStyle name="Valuta 3 3 3 3 2 4" xfId="1259" xr:uid="{00000000-0005-0000-0000-0000C5090000}"/>
    <cellStyle name="Valuta 3 3 3 3 2 4 2" xfId="3893" xr:uid="{19204C77-D04B-4326-B71D-BBB732F8A620}"/>
    <cellStyle name="Valuta 3 3 3 3 2 5" xfId="3559" xr:uid="{2EB13678-4D58-411A-B0D0-A7E0D6C10F83}"/>
    <cellStyle name="Valuta 3 3 3 3 2 6" xfId="4914" xr:uid="{1FCE21A8-308C-453D-BD5D-C48E5F7D657F}"/>
    <cellStyle name="Valuta 3 3 3 3 3" xfId="1871" xr:uid="{00000000-0005-0000-0000-0000C6090000}"/>
    <cellStyle name="Valuta 3 3 3 3 3 2" xfId="4399" xr:uid="{6495D844-7CD5-467B-A618-439BE0B4852A}"/>
    <cellStyle name="Valuta 3 3 3 3 3 3" xfId="5799" xr:uid="{5DD8641B-A171-4D23-8A5D-B599CE1E7B88}"/>
    <cellStyle name="Valuta 3 3 3 3 4" xfId="1479" xr:uid="{00000000-0005-0000-0000-0000C7090000}"/>
    <cellStyle name="Valuta 3 3 3 3 4 2" xfId="4060" xr:uid="{FD446F22-18A2-46A9-BBA4-7E4EF4893C7A}"/>
    <cellStyle name="Valuta 3 3 3 3 4 3" xfId="5465" xr:uid="{50A84EFA-34A3-4024-A3BB-C232F2A1F0A1}"/>
    <cellStyle name="Valuta 3 3 3 3 5" xfId="968" xr:uid="{00000000-0005-0000-0000-0000C8090000}"/>
    <cellStyle name="Valuta 3 3 3 3 5 2" xfId="3726" xr:uid="{8D869FFD-8A54-437C-B18B-A6779FBC0EA8}"/>
    <cellStyle name="Valuta 3 3 3 3 5 3" xfId="5102" xr:uid="{30254E6B-312B-406C-8E41-C859CE1659FD}"/>
    <cellStyle name="Valuta 3 3 3 3 6" xfId="3392" xr:uid="{80F34650-1B31-423D-A8D2-9975C74915EF}"/>
    <cellStyle name="Valuta 3 3 3 3 7" xfId="4747" xr:uid="{F525B10C-1B47-4DB6-81D4-77B299F65152}"/>
    <cellStyle name="Valuta 3 3 3 4" xfId="518" xr:uid="{00000000-0005-0000-0000-0000C9090000}"/>
    <cellStyle name="Valuta 3 3 3 5" xfId="597" xr:uid="{00000000-0005-0000-0000-0000CA090000}"/>
    <cellStyle name="Valuta 3 3 3 5 2" xfId="1958" xr:uid="{00000000-0005-0000-0000-0000CB090000}"/>
    <cellStyle name="Valuta 3 3 3 5 2 2" xfId="4486" xr:uid="{70FAD192-51E9-4B5D-878B-D1F523AEDABA}"/>
    <cellStyle name="Valuta 3 3 3 5 2 3" xfId="5552" xr:uid="{33D59BEE-62B7-4BCE-AD7B-7A062AF086A1}"/>
    <cellStyle name="Valuta 3 3 3 5 3" xfId="1600" xr:uid="{00000000-0005-0000-0000-0000CC090000}"/>
    <cellStyle name="Valuta 3 3 3 5 3 2" xfId="4147" xr:uid="{24815C12-BA6E-46C8-AE60-10BC6C4E58CC}"/>
    <cellStyle name="Valuta 3 3 3 5 3 3" xfId="5215" xr:uid="{FD052A7C-9DCD-48D3-A3C0-E1C5EFD36F68}"/>
    <cellStyle name="Valuta 3 3 3 5 4" xfId="1167" xr:uid="{00000000-0005-0000-0000-0000CD090000}"/>
    <cellStyle name="Valuta 3 3 3 5 4 2" xfId="3813" xr:uid="{B498A0C9-06B7-4539-81BA-0BAB49C8D640}"/>
    <cellStyle name="Valuta 3 3 3 5 5" xfId="3479" xr:uid="{7CFC92A7-0019-42CE-97E0-57DE70304A2B}"/>
    <cellStyle name="Valuta 3 3 3 5 6" xfId="4834" xr:uid="{7C1AE31D-E1BA-4C03-AFD9-6447B7F881ED}"/>
    <cellStyle name="Valuta 3 3 3 6" xfId="1791" xr:uid="{00000000-0005-0000-0000-0000CE090000}"/>
    <cellStyle name="Valuta 3 3 3 6 2" xfId="4319" xr:uid="{7FAF05FF-4BCB-4A21-88BB-E618350DEEC9}"/>
    <cellStyle name="Valuta 3 3 3 6 3" xfId="5719" xr:uid="{45DD7682-BF90-49B5-B324-5EF7D5489AA8}"/>
    <cellStyle name="Valuta 3 3 3 7" xfId="1385" xr:uid="{00000000-0005-0000-0000-0000CF090000}"/>
    <cellStyle name="Valuta 3 3 3 7 2" xfId="3980" xr:uid="{844E87CD-39F4-475E-915E-600D13DA8CF6}"/>
    <cellStyle name="Valuta 3 3 3 7 3" xfId="5385" xr:uid="{67A8BCC0-80C8-4374-B622-1679EA174246}"/>
    <cellStyle name="Valuta 3 3 3 8" xfId="871" xr:uid="{00000000-0005-0000-0000-0000D0090000}"/>
    <cellStyle name="Valuta 3 3 3 8 2" xfId="3646" xr:uid="{7116D28F-F603-4CD6-87CD-0E15953AA6C8}"/>
    <cellStyle name="Valuta 3 3 3 8 3" xfId="5022" xr:uid="{A0604B59-BC2D-4BB8-A8F8-C1AF6E793A46}"/>
    <cellStyle name="Valuta 3 3 3 9" xfId="3312" xr:uid="{18C7DDEA-944A-4049-AFA2-D1CB4DBF6B09}"/>
    <cellStyle name="Valuta 3 3 4" xfId="225" xr:uid="{00000000-0005-0000-0000-0000D1090000}"/>
    <cellStyle name="Valuta 3 3 4 2" xfId="321" xr:uid="{00000000-0005-0000-0000-0000D2090000}"/>
    <cellStyle name="Valuta 3 3 4 2 2" xfId="718" xr:uid="{00000000-0005-0000-0000-0000D3090000}"/>
    <cellStyle name="Valuta 3 3 4 2 2 2" xfId="2062" xr:uid="{00000000-0005-0000-0000-0000D4090000}"/>
    <cellStyle name="Valuta 3 3 4 2 2 2 2" xfId="4590" xr:uid="{779C04CD-E31B-4AC3-B899-DC4D4A19834F}"/>
    <cellStyle name="Valuta 3 3 4 2 2 2 3" xfId="5656" xr:uid="{31A9C37D-358E-46B9-9AD4-7B56D7F2E0E6}"/>
    <cellStyle name="Valuta 3 3 4 2 2 3" xfId="1721" xr:uid="{00000000-0005-0000-0000-0000D5090000}"/>
    <cellStyle name="Valuta 3 3 4 2 2 3 2" xfId="4251" xr:uid="{2B8686DE-A777-4316-86D6-F05EFA181E03}"/>
    <cellStyle name="Valuta 3 3 4 2 2 3 3" xfId="5319" xr:uid="{CA06928D-0F52-49AF-9565-8FB0FCF86814}"/>
    <cellStyle name="Valuta 3 3 4 2 2 4" xfId="1288" xr:uid="{00000000-0005-0000-0000-0000D6090000}"/>
    <cellStyle name="Valuta 3 3 4 2 2 4 2" xfId="3917" xr:uid="{A3F419CA-2982-4219-A5FA-EB6770C551C1}"/>
    <cellStyle name="Valuta 3 3 4 2 2 5" xfId="3583" xr:uid="{A074A72C-5022-4A11-8AEA-21F3D763AEB3}"/>
    <cellStyle name="Valuta 3 3 4 2 2 6" xfId="4938" xr:uid="{F7507ACB-717D-43AC-B18A-14E233441BFB}"/>
    <cellStyle name="Valuta 3 3 4 2 3" xfId="1895" xr:uid="{00000000-0005-0000-0000-0000D7090000}"/>
    <cellStyle name="Valuta 3 3 4 2 3 2" xfId="4423" xr:uid="{4E34B0D4-B80C-4AAE-B80B-65AC76A4F27B}"/>
    <cellStyle name="Valuta 3 3 4 2 3 3" xfId="5823" xr:uid="{A475123D-E164-457D-AF51-615F00E31F7A}"/>
    <cellStyle name="Valuta 3 3 4 2 4" xfId="1508" xr:uid="{00000000-0005-0000-0000-0000D8090000}"/>
    <cellStyle name="Valuta 3 3 4 2 4 2" xfId="4084" xr:uid="{A5256646-3C15-4B6E-9C1C-A745698BBFBA}"/>
    <cellStyle name="Valuta 3 3 4 2 4 3" xfId="5489" xr:uid="{0964AE3C-6C42-4972-9088-217BD1F4995A}"/>
    <cellStyle name="Valuta 3 3 4 2 5" xfId="997" xr:uid="{00000000-0005-0000-0000-0000D9090000}"/>
    <cellStyle name="Valuta 3 3 4 2 5 2" xfId="3750" xr:uid="{D26336A9-C4B5-4C17-BAFA-0A4A6A6E0453}"/>
    <cellStyle name="Valuta 3 3 4 2 5 3" xfId="5126" xr:uid="{3A83B828-3071-4D5B-A324-F2F534675566}"/>
    <cellStyle name="Valuta 3 3 4 2 6" xfId="3416" xr:uid="{64A094FF-BD8F-4128-97D9-61F868F70187}"/>
    <cellStyle name="Valuta 3 3 4 2 7" xfId="4771" xr:uid="{0834F6AE-89C0-4B58-997F-52F101CDB3D0}"/>
    <cellStyle name="Valuta 3 3 4 3" xfId="520" xr:uid="{00000000-0005-0000-0000-0000DA090000}"/>
    <cellStyle name="Valuta 3 3 4 4" xfId="623" xr:uid="{00000000-0005-0000-0000-0000DB090000}"/>
    <cellStyle name="Valuta 3 3 4 4 2" xfId="1982" xr:uid="{00000000-0005-0000-0000-0000DC090000}"/>
    <cellStyle name="Valuta 3 3 4 4 2 2" xfId="4510" xr:uid="{470434E7-D952-4BE3-A2CB-DE0D87B317D3}"/>
    <cellStyle name="Valuta 3 3 4 4 2 3" xfId="5576" xr:uid="{2A9DF94F-6811-4E94-8221-9EE7F8CCFCB9}"/>
    <cellStyle name="Valuta 3 3 4 4 3" xfId="1626" xr:uid="{00000000-0005-0000-0000-0000DD090000}"/>
    <cellStyle name="Valuta 3 3 4 4 3 2" xfId="4171" xr:uid="{DD93C05A-1E04-4391-B159-29427A3C2408}"/>
    <cellStyle name="Valuta 3 3 4 4 3 3" xfId="5239" xr:uid="{D1409211-F3A6-4100-8FA3-250018C372AB}"/>
    <cellStyle name="Valuta 3 3 4 4 4" xfId="1193" xr:uid="{00000000-0005-0000-0000-0000DE090000}"/>
    <cellStyle name="Valuta 3 3 4 4 4 2" xfId="3837" xr:uid="{72D7DBE0-B985-4B2B-A2A6-B951BA747037}"/>
    <cellStyle name="Valuta 3 3 4 4 5" xfId="3503" xr:uid="{622618A1-6CEB-4D5F-B9DE-55D138F902FA}"/>
    <cellStyle name="Valuta 3 3 4 4 6" xfId="4858" xr:uid="{BD64B8CA-F040-45A6-868A-2FEF44ACEEB7}"/>
    <cellStyle name="Valuta 3 3 4 5" xfId="1815" xr:uid="{00000000-0005-0000-0000-0000DF090000}"/>
    <cellStyle name="Valuta 3 3 4 5 2" xfId="4343" xr:uid="{89A0650F-C2A1-4CE3-A696-7774875FC476}"/>
    <cellStyle name="Valuta 3 3 4 5 3" xfId="5743" xr:uid="{6BAB68BF-1F77-49F7-BABB-C11391AC2A28}"/>
    <cellStyle name="Valuta 3 3 4 6" xfId="1413" xr:uid="{00000000-0005-0000-0000-0000E0090000}"/>
    <cellStyle name="Valuta 3 3 4 6 2" xfId="4004" xr:uid="{3C60CD0E-E9B0-4E8C-8645-10C277AC0D73}"/>
    <cellStyle name="Valuta 3 3 4 6 3" xfId="5409" xr:uid="{D530D48E-FCC8-4AB0-92F8-827C45DC488D}"/>
    <cellStyle name="Valuta 3 3 4 7" xfId="901" xr:uid="{00000000-0005-0000-0000-0000E1090000}"/>
    <cellStyle name="Valuta 3 3 4 7 2" xfId="3670" xr:uid="{9CC5F603-41CB-4740-A634-A43B3CF25E67}"/>
    <cellStyle name="Valuta 3 3 4 7 3" xfId="5046" xr:uid="{418A9BE4-D112-4FCE-A644-8CA1BD1BBC80}"/>
    <cellStyle name="Valuta 3 3 4 8" xfId="3336" xr:uid="{2FD5EECF-8F2E-45C4-BE34-0D417C222BC2}"/>
    <cellStyle name="Valuta 3 3 4 9" xfId="4691" xr:uid="{F6148913-3D55-476A-A42E-36E933A245F4}"/>
    <cellStyle name="Valuta 3 3 5" xfId="276" xr:uid="{00000000-0005-0000-0000-0000E2090000}"/>
    <cellStyle name="Valuta 3 3 5 2" xfId="673" xr:uid="{00000000-0005-0000-0000-0000E3090000}"/>
    <cellStyle name="Valuta 3 3 5 2 2" xfId="2022" xr:uid="{00000000-0005-0000-0000-0000E4090000}"/>
    <cellStyle name="Valuta 3 3 5 2 2 2" xfId="4550" xr:uid="{320EFB46-3168-4583-BDFA-3C9D41282BB5}"/>
    <cellStyle name="Valuta 3 3 5 2 2 3" xfId="5616" xr:uid="{88434E54-6DEA-48DD-BC20-EAEA65F576E5}"/>
    <cellStyle name="Valuta 3 3 5 2 3" xfId="1676" xr:uid="{00000000-0005-0000-0000-0000E5090000}"/>
    <cellStyle name="Valuta 3 3 5 2 3 2" xfId="4211" xr:uid="{7D60F7D1-4DE8-4988-9CD8-6C7FFED4DE7F}"/>
    <cellStyle name="Valuta 3 3 5 2 3 3" xfId="5279" xr:uid="{86D6DF40-5B9B-46B2-A975-90E97441FAE7}"/>
    <cellStyle name="Valuta 3 3 5 2 4" xfId="1243" xr:uid="{00000000-0005-0000-0000-0000E6090000}"/>
    <cellStyle name="Valuta 3 3 5 2 4 2" xfId="3877" xr:uid="{51283EA3-CA33-49FB-9E4F-AABA2F8C8ABE}"/>
    <cellStyle name="Valuta 3 3 5 2 5" xfId="3543" xr:uid="{5151A975-E3F7-4F5B-A6FB-86772D1CA9C5}"/>
    <cellStyle name="Valuta 3 3 5 2 6" xfId="4898" xr:uid="{761F835D-CB8E-4650-AA7B-1A03F5952122}"/>
    <cellStyle name="Valuta 3 3 5 3" xfId="1855" xr:uid="{00000000-0005-0000-0000-0000E7090000}"/>
    <cellStyle name="Valuta 3 3 5 3 2" xfId="4383" xr:uid="{039971E1-6447-4196-9403-E9DCD4618EB3}"/>
    <cellStyle name="Valuta 3 3 5 3 3" xfId="5783" xr:uid="{DF6DA96A-70CA-4E67-ACFF-454664C9A9F4}"/>
    <cellStyle name="Valuta 3 3 5 4" xfId="1463" xr:uid="{00000000-0005-0000-0000-0000E8090000}"/>
    <cellStyle name="Valuta 3 3 5 4 2" xfId="4044" xr:uid="{168A285D-78E4-4CDC-8E58-890A616F3D79}"/>
    <cellStyle name="Valuta 3 3 5 4 3" xfId="5449" xr:uid="{2A6B80B1-2178-4E7A-A7BC-F819D2AD74B4}"/>
    <cellStyle name="Valuta 3 3 5 5" xfId="952" xr:uid="{00000000-0005-0000-0000-0000E9090000}"/>
    <cellStyle name="Valuta 3 3 5 5 2" xfId="3710" xr:uid="{6C3B3264-56DD-4785-9348-5EA8EFB4CEC8}"/>
    <cellStyle name="Valuta 3 3 5 5 3" xfId="5086" xr:uid="{8291E577-4E42-4C51-B56B-F7902648A604}"/>
    <cellStyle name="Valuta 3 3 5 6" xfId="3376" xr:uid="{ED97256C-8AEE-4F3A-92C4-2CE859FA2ACE}"/>
    <cellStyle name="Valuta 3 3 5 7" xfId="4731" xr:uid="{9EEE924F-9460-4CB6-B8D2-E4FF8DECF080}"/>
    <cellStyle name="Valuta 3 3 6" xfId="515" xr:uid="{00000000-0005-0000-0000-0000EA090000}"/>
    <cellStyle name="Valuta 3 3 7" xfId="581" xr:uid="{00000000-0005-0000-0000-0000EB090000}"/>
    <cellStyle name="Valuta 3 3 7 2" xfId="1942" xr:uid="{00000000-0005-0000-0000-0000EC090000}"/>
    <cellStyle name="Valuta 3 3 7 2 2" xfId="4470" xr:uid="{0F9ECEA1-344B-4E6E-9B0C-3E2D9D01652D}"/>
    <cellStyle name="Valuta 3 3 7 2 3" xfId="5536" xr:uid="{AD129843-216D-4C7F-BB4A-3097B387E2C0}"/>
    <cellStyle name="Valuta 3 3 7 3" xfId="1584" xr:uid="{00000000-0005-0000-0000-0000ED090000}"/>
    <cellStyle name="Valuta 3 3 7 3 2" xfId="4131" xr:uid="{15BB8EA4-E85E-479D-8D31-B4846BBD9258}"/>
    <cellStyle name="Valuta 3 3 7 3 3" xfId="5199" xr:uid="{4AA6C82C-2711-4544-A046-14B883CFBAA6}"/>
    <cellStyle name="Valuta 3 3 7 4" xfId="1151" xr:uid="{00000000-0005-0000-0000-0000EE090000}"/>
    <cellStyle name="Valuta 3 3 7 4 2" xfId="3797" xr:uid="{E6A4FF3E-8C9E-4979-8C38-4042D8ACF602}"/>
    <cellStyle name="Valuta 3 3 7 5" xfId="3463" xr:uid="{5BD1E17D-2D6C-45DF-9306-CA459876EC6C}"/>
    <cellStyle name="Valuta 3 3 7 6" xfId="4818" xr:uid="{E89DCD3A-8DC4-4C8A-B06A-6EAC90E7D4D5}"/>
    <cellStyle name="Valuta 3 3 8" xfId="1775" xr:uid="{00000000-0005-0000-0000-0000EF090000}"/>
    <cellStyle name="Valuta 3 3 8 2" xfId="4303" xr:uid="{E052AC6D-ADA6-4946-9EB2-8C90B0794A22}"/>
    <cellStyle name="Valuta 3 3 8 3" xfId="5703" xr:uid="{6080001B-1980-46F9-8E76-14CA20FD0152}"/>
    <cellStyle name="Valuta 3 3 9" xfId="1369" xr:uid="{00000000-0005-0000-0000-0000F0090000}"/>
    <cellStyle name="Valuta 3 3 9 2" xfId="3964" xr:uid="{70703BD8-12F0-4EEC-ADD3-05F8BDED2765}"/>
    <cellStyle name="Valuta 3 3 9 3" xfId="5369" xr:uid="{C45B9803-666C-46B9-A389-3AF0E1CC4216}"/>
    <cellStyle name="Valuta 3 4" xfId="180" xr:uid="{00000000-0005-0000-0000-0000F1090000}"/>
    <cellStyle name="Valuta 3 4 10" xfId="3298" xr:uid="{0E967B78-BFCD-498C-8519-C51A95EBD213}"/>
    <cellStyle name="Valuta 3 4 11" xfId="4653" xr:uid="{0A186726-31A2-44C6-A4BB-87EBD5259A8E}"/>
    <cellStyle name="Valuta 3 4 2" xfId="210" xr:uid="{00000000-0005-0000-0000-0000F2090000}"/>
    <cellStyle name="Valuta 3 4 2 10" xfId="4677" xr:uid="{030F27AF-60CA-4083-983F-1999749EBFD6}"/>
    <cellStyle name="Valuta 3 4 2 2" xfId="251" xr:uid="{00000000-0005-0000-0000-0000F3090000}"/>
    <cellStyle name="Valuta 3 4 2 2 2" xfId="347" xr:uid="{00000000-0005-0000-0000-0000F4090000}"/>
    <cellStyle name="Valuta 3 4 2 2 2 2" xfId="744" xr:uid="{00000000-0005-0000-0000-0000F5090000}"/>
    <cellStyle name="Valuta 3 4 2 2 2 2 2" xfId="2088" xr:uid="{00000000-0005-0000-0000-0000F6090000}"/>
    <cellStyle name="Valuta 3 4 2 2 2 2 2 2" xfId="4616" xr:uid="{88C7D970-3AF2-47CA-AE2E-7A2DD11E2136}"/>
    <cellStyle name="Valuta 3 4 2 2 2 2 2 3" xfId="5682" xr:uid="{806079F4-07A3-4A22-8025-619D87459300}"/>
    <cellStyle name="Valuta 3 4 2 2 2 2 3" xfId="1747" xr:uid="{00000000-0005-0000-0000-0000F7090000}"/>
    <cellStyle name="Valuta 3 4 2 2 2 2 3 2" xfId="4277" xr:uid="{F0D861C8-0962-4A8D-AA55-43D5B7991D1A}"/>
    <cellStyle name="Valuta 3 4 2 2 2 2 3 3" xfId="5345" xr:uid="{3D9EA55F-97D9-41B5-A351-3DF813896C52}"/>
    <cellStyle name="Valuta 3 4 2 2 2 2 4" xfId="1314" xr:uid="{00000000-0005-0000-0000-0000F8090000}"/>
    <cellStyle name="Valuta 3 4 2 2 2 2 4 2" xfId="3943" xr:uid="{A8A67FA6-80F3-4998-8DA8-027A832B5778}"/>
    <cellStyle name="Valuta 3 4 2 2 2 2 5" xfId="3609" xr:uid="{796FEBCD-28D4-4702-94D0-7D5E348FFE26}"/>
    <cellStyle name="Valuta 3 4 2 2 2 2 6" xfId="4964" xr:uid="{C57AAAAA-42B2-49C4-8D87-74FC63EBB8CC}"/>
    <cellStyle name="Valuta 3 4 2 2 2 3" xfId="1921" xr:uid="{00000000-0005-0000-0000-0000F9090000}"/>
    <cellStyle name="Valuta 3 4 2 2 2 3 2" xfId="4449" xr:uid="{FDF1B0C8-FCE7-44EA-B1D5-6F1C089686AC}"/>
    <cellStyle name="Valuta 3 4 2 2 2 3 3" xfId="5849" xr:uid="{D388EC01-8368-417E-9E1A-89B0FF3F5568}"/>
    <cellStyle name="Valuta 3 4 2 2 2 4" xfId="1534" xr:uid="{00000000-0005-0000-0000-0000FA090000}"/>
    <cellStyle name="Valuta 3 4 2 2 2 4 2" xfId="4110" xr:uid="{1E4CEBDF-6A1B-48FA-A7F8-43EAAC30840D}"/>
    <cellStyle name="Valuta 3 4 2 2 2 4 3" xfId="5515" xr:uid="{25D026CE-346C-4101-80BC-55C844889C35}"/>
    <cellStyle name="Valuta 3 4 2 2 2 5" xfId="1023" xr:uid="{00000000-0005-0000-0000-0000FB090000}"/>
    <cellStyle name="Valuta 3 4 2 2 2 5 2" xfId="3776" xr:uid="{26640D3A-0FA0-477A-A3AF-EB51E380A0A1}"/>
    <cellStyle name="Valuta 3 4 2 2 2 5 3" xfId="5152" xr:uid="{ECFC1C17-D3EE-4FC5-B54F-C153EA0929D6}"/>
    <cellStyle name="Valuta 3 4 2 2 2 6" xfId="3442" xr:uid="{20831F3D-79ED-43B2-B2ED-D8B49F1909DC}"/>
    <cellStyle name="Valuta 3 4 2 2 2 7" xfId="4797" xr:uid="{FE50C46A-154E-4C71-BDD2-9D20DDD60A41}"/>
    <cellStyle name="Valuta 3 4 2 2 3" xfId="523" xr:uid="{00000000-0005-0000-0000-0000FC090000}"/>
    <cellStyle name="Valuta 3 4 2 2 4" xfId="649" xr:uid="{00000000-0005-0000-0000-0000FD090000}"/>
    <cellStyle name="Valuta 3 4 2 2 4 2" xfId="2008" xr:uid="{00000000-0005-0000-0000-0000FE090000}"/>
    <cellStyle name="Valuta 3 4 2 2 4 2 2" xfId="4536" xr:uid="{65CAA12C-C88A-4F9D-90C4-9139022B9A73}"/>
    <cellStyle name="Valuta 3 4 2 2 4 2 3" xfId="5602" xr:uid="{5AAECB7D-BE65-435A-9109-9FC6B87D81C0}"/>
    <cellStyle name="Valuta 3 4 2 2 4 3" xfId="1652" xr:uid="{00000000-0005-0000-0000-0000FF090000}"/>
    <cellStyle name="Valuta 3 4 2 2 4 3 2" xfId="4197" xr:uid="{1517F474-8A6A-4951-8910-EC8DBDDA2A86}"/>
    <cellStyle name="Valuta 3 4 2 2 4 3 3" xfId="5265" xr:uid="{B667D346-11B8-4312-A9BC-0A5001D8915F}"/>
    <cellStyle name="Valuta 3 4 2 2 4 4" xfId="1219" xr:uid="{00000000-0005-0000-0000-0000000A0000}"/>
    <cellStyle name="Valuta 3 4 2 2 4 4 2" xfId="3863" xr:uid="{871620E3-1776-4DDE-AA7E-2CBD0A055A56}"/>
    <cellStyle name="Valuta 3 4 2 2 4 5" xfId="3529" xr:uid="{EE820FAD-1E95-4DCF-9DCB-BB5CF90DDDF4}"/>
    <cellStyle name="Valuta 3 4 2 2 4 6" xfId="4884" xr:uid="{018E464F-F420-446A-AB14-A1F2F24F4F30}"/>
    <cellStyle name="Valuta 3 4 2 2 5" xfId="1841" xr:uid="{00000000-0005-0000-0000-0000010A0000}"/>
    <cellStyle name="Valuta 3 4 2 2 5 2" xfId="4369" xr:uid="{E8660D66-D8E5-42A6-86DB-17BB10FD2417}"/>
    <cellStyle name="Valuta 3 4 2 2 5 3" xfId="5769" xr:uid="{A6BF9AA1-3A41-4ECA-A168-4A677972DD8D}"/>
    <cellStyle name="Valuta 3 4 2 2 6" xfId="1439" xr:uid="{00000000-0005-0000-0000-0000020A0000}"/>
    <cellStyle name="Valuta 3 4 2 2 6 2" xfId="4030" xr:uid="{69076299-B79A-4132-9480-F05A0EFB3A12}"/>
    <cellStyle name="Valuta 3 4 2 2 6 3" xfId="5435" xr:uid="{472D73A1-DD41-4D78-8C8F-733C6D9991E6}"/>
    <cellStyle name="Valuta 3 4 2 2 7" xfId="927" xr:uid="{00000000-0005-0000-0000-0000030A0000}"/>
    <cellStyle name="Valuta 3 4 2 2 7 2" xfId="3696" xr:uid="{F794FDBC-C8E2-4378-9F16-BCEC270D2497}"/>
    <cellStyle name="Valuta 3 4 2 2 7 3" xfId="5072" xr:uid="{E629A6CD-4B74-4BCE-BB4C-E6C8987C20D0}"/>
    <cellStyle name="Valuta 3 4 2 2 8" xfId="3362" xr:uid="{D1346B14-F8F0-4137-A495-486D78D48034}"/>
    <cellStyle name="Valuta 3 4 2 2 9" xfId="4717" xr:uid="{D044B6E9-0CAA-43BD-A7AF-31C547F6F162}"/>
    <cellStyle name="Valuta 3 4 2 3" xfId="307" xr:uid="{00000000-0005-0000-0000-0000040A0000}"/>
    <cellStyle name="Valuta 3 4 2 3 2" xfId="704" xr:uid="{00000000-0005-0000-0000-0000050A0000}"/>
    <cellStyle name="Valuta 3 4 2 3 2 2" xfId="2048" xr:uid="{00000000-0005-0000-0000-0000060A0000}"/>
    <cellStyle name="Valuta 3 4 2 3 2 2 2" xfId="4576" xr:uid="{FA69068E-B93E-4ECD-9B6B-3FB816FBEE09}"/>
    <cellStyle name="Valuta 3 4 2 3 2 2 3" xfId="5642" xr:uid="{98AB7857-66F4-4D25-9DD3-58B49C079339}"/>
    <cellStyle name="Valuta 3 4 2 3 2 3" xfId="1707" xr:uid="{00000000-0005-0000-0000-0000070A0000}"/>
    <cellStyle name="Valuta 3 4 2 3 2 3 2" xfId="4237" xr:uid="{856C4755-CFA3-485F-8CB1-407F24214323}"/>
    <cellStyle name="Valuta 3 4 2 3 2 3 3" xfId="5305" xr:uid="{1C6D4C4E-D2F9-4BA3-911E-5BAD6476E58A}"/>
    <cellStyle name="Valuta 3 4 2 3 2 4" xfId="1274" xr:uid="{00000000-0005-0000-0000-0000080A0000}"/>
    <cellStyle name="Valuta 3 4 2 3 2 4 2" xfId="3903" xr:uid="{D691A36F-052D-43ED-8D6A-2A7FCC2317CF}"/>
    <cellStyle name="Valuta 3 4 2 3 2 5" xfId="3569" xr:uid="{5360AA4C-6AEA-4BF1-B1FA-F3F5EE7CE570}"/>
    <cellStyle name="Valuta 3 4 2 3 2 6" xfId="4924" xr:uid="{F641D7AA-FCD6-4120-9466-5ABA63FCBC40}"/>
    <cellStyle name="Valuta 3 4 2 3 3" xfId="1881" xr:uid="{00000000-0005-0000-0000-0000090A0000}"/>
    <cellStyle name="Valuta 3 4 2 3 3 2" xfId="4409" xr:uid="{C06548C0-19A4-43BD-891F-A20424A8E35B}"/>
    <cellStyle name="Valuta 3 4 2 3 3 3" xfId="5809" xr:uid="{39C8C64F-5AE1-47D1-9DAF-982A21E38841}"/>
    <cellStyle name="Valuta 3 4 2 3 4" xfId="1494" xr:uid="{00000000-0005-0000-0000-00000A0A0000}"/>
    <cellStyle name="Valuta 3 4 2 3 4 2" xfId="4070" xr:uid="{A19AD893-4CCE-4ADB-9E09-40B3C28AA2B3}"/>
    <cellStyle name="Valuta 3 4 2 3 4 3" xfId="5475" xr:uid="{AAF71D3C-F2F3-42A6-8A4A-0A9EC08EF1F8}"/>
    <cellStyle name="Valuta 3 4 2 3 5" xfId="983" xr:uid="{00000000-0005-0000-0000-00000B0A0000}"/>
    <cellStyle name="Valuta 3 4 2 3 5 2" xfId="3736" xr:uid="{98E49E87-2AA5-4B61-B78D-E574792688E6}"/>
    <cellStyle name="Valuta 3 4 2 3 5 3" xfId="5112" xr:uid="{59B6D103-9351-4BD5-9270-1C21A7ED178A}"/>
    <cellStyle name="Valuta 3 4 2 3 6" xfId="3402" xr:uid="{E4EFAF87-AA24-4669-8ADB-9CFCBF1F9B4C}"/>
    <cellStyle name="Valuta 3 4 2 3 7" xfId="4757" xr:uid="{4E07AFE2-B5BE-47E4-9ECC-0936113E2193}"/>
    <cellStyle name="Valuta 3 4 2 4" xfId="522" xr:uid="{00000000-0005-0000-0000-00000C0A0000}"/>
    <cellStyle name="Valuta 3 4 2 5" xfId="609" xr:uid="{00000000-0005-0000-0000-00000D0A0000}"/>
    <cellStyle name="Valuta 3 4 2 5 2" xfId="1968" xr:uid="{00000000-0005-0000-0000-00000E0A0000}"/>
    <cellStyle name="Valuta 3 4 2 5 2 2" xfId="4496" xr:uid="{3A100054-A51E-455C-A337-3DAC840F6B51}"/>
    <cellStyle name="Valuta 3 4 2 5 2 3" xfId="5562" xr:uid="{5D97D1D9-C812-463B-8A69-D120DADFF0BB}"/>
    <cellStyle name="Valuta 3 4 2 5 3" xfId="1612" xr:uid="{00000000-0005-0000-0000-00000F0A0000}"/>
    <cellStyle name="Valuta 3 4 2 5 3 2" xfId="4157" xr:uid="{91C8E2C9-4BAF-4738-BFC9-93DCA1AF2E37}"/>
    <cellStyle name="Valuta 3 4 2 5 3 3" xfId="5225" xr:uid="{93E71FDC-4B36-4208-957D-11DA872718E4}"/>
    <cellStyle name="Valuta 3 4 2 5 4" xfId="1179" xr:uid="{00000000-0005-0000-0000-0000100A0000}"/>
    <cellStyle name="Valuta 3 4 2 5 4 2" xfId="3823" xr:uid="{51B1C138-7CE3-4689-8325-C022585E3FF6}"/>
    <cellStyle name="Valuta 3 4 2 5 5" xfId="3489" xr:uid="{A1656764-C0B3-417C-89F8-92FCFF027237}"/>
    <cellStyle name="Valuta 3 4 2 5 6" xfId="4844" xr:uid="{3B11E27C-D41D-442E-8B87-1C962F84B36B}"/>
    <cellStyle name="Valuta 3 4 2 6" xfId="1801" xr:uid="{00000000-0005-0000-0000-0000110A0000}"/>
    <cellStyle name="Valuta 3 4 2 6 2" xfId="4329" xr:uid="{8B3009FC-6D9A-4558-82A4-E672A5A8CA36}"/>
    <cellStyle name="Valuta 3 4 2 6 3" xfId="5729" xr:uid="{5AD562D2-0F40-438F-A179-EAF7D36E8CB6}"/>
    <cellStyle name="Valuta 3 4 2 7" xfId="1399" xr:uid="{00000000-0005-0000-0000-0000120A0000}"/>
    <cellStyle name="Valuta 3 4 2 7 2" xfId="3990" xr:uid="{D14F324F-155D-433B-B72C-1AF31B1576DF}"/>
    <cellStyle name="Valuta 3 4 2 7 3" xfId="5395" xr:uid="{F61C7F86-45F3-43C8-BCA1-04015A09E3EF}"/>
    <cellStyle name="Valuta 3 4 2 8" xfId="886" xr:uid="{00000000-0005-0000-0000-0000130A0000}"/>
    <cellStyle name="Valuta 3 4 2 8 2" xfId="3656" xr:uid="{B5E87D5D-8000-4858-84AE-5BE558736776}"/>
    <cellStyle name="Valuta 3 4 2 8 3" xfId="5032" xr:uid="{6D582CE3-EC65-4B91-9699-066D1A12C6B6}"/>
    <cellStyle name="Valuta 3 4 2 9" xfId="3322" xr:uid="{2906F4C9-01EB-4D80-A3B0-62EA09F16217}"/>
    <cellStyle name="Valuta 3 4 3" xfId="227" xr:uid="{00000000-0005-0000-0000-0000140A0000}"/>
    <cellStyle name="Valuta 3 4 3 2" xfId="323" xr:uid="{00000000-0005-0000-0000-0000150A0000}"/>
    <cellStyle name="Valuta 3 4 3 2 2" xfId="720" xr:uid="{00000000-0005-0000-0000-0000160A0000}"/>
    <cellStyle name="Valuta 3 4 3 2 2 2" xfId="2064" xr:uid="{00000000-0005-0000-0000-0000170A0000}"/>
    <cellStyle name="Valuta 3 4 3 2 2 2 2" xfId="4592" xr:uid="{82C277F1-8475-4D40-B076-6FE2EF06D9DC}"/>
    <cellStyle name="Valuta 3 4 3 2 2 2 3" xfId="5658" xr:uid="{CBE6DC40-70D4-4DDF-945B-7AFD44188E7E}"/>
    <cellStyle name="Valuta 3 4 3 2 2 3" xfId="1723" xr:uid="{00000000-0005-0000-0000-0000180A0000}"/>
    <cellStyle name="Valuta 3 4 3 2 2 3 2" xfId="4253" xr:uid="{A8DB087F-B643-45B8-9771-3CDB244145FA}"/>
    <cellStyle name="Valuta 3 4 3 2 2 3 3" xfId="5321" xr:uid="{370FCA88-6FE6-4544-A6BB-7B93B42918A2}"/>
    <cellStyle name="Valuta 3 4 3 2 2 4" xfId="1290" xr:uid="{00000000-0005-0000-0000-0000190A0000}"/>
    <cellStyle name="Valuta 3 4 3 2 2 4 2" xfId="3919" xr:uid="{BF1BC8A5-CC6C-420C-A6BA-79CFEE029BD7}"/>
    <cellStyle name="Valuta 3 4 3 2 2 5" xfId="3585" xr:uid="{5C9962A9-5F30-4B6B-AE36-3C3B49E061CC}"/>
    <cellStyle name="Valuta 3 4 3 2 2 6" xfId="4940" xr:uid="{811A9FEB-7C39-4D29-90AD-23C43C108948}"/>
    <cellStyle name="Valuta 3 4 3 2 3" xfId="1897" xr:uid="{00000000-0005-0000-0000-00001A0A0000}"/>
    <cellStyle name="Valuta 3 4 3 2 3 2" xfId="4425" xr:uid="{064042C1-6E7D-4A40-BA56-6D756163D80D}"/>
    <cellStyle name="Valuta 3 4 3 2 3 3" xfId="5825" xr:uid="{FEE00454-C4A2-4FF4-9E76-61C4FA21B8D2}"/>
    <cellStyle name="Valuta 3 4 3 2 4" xfId="1510" xr:uid="{00000000-0005-0000-0000-00001B0A0000}"/>
    <cellStyle name="Valuta 3 4 3 2 4 2" xfId="4086" xr:uid="{DF428F8D-26D9-4F6D-AB2E-4EC7353F6AF9}"/>
    <cellStyle name="Valuta 3 4 3 2 4 3" xfId="5491" xr:uid="{E1744F94-ED31-4FF8-A5D1-2F4D38852DFA}"/>
    <cellStyle name="Valuta 3 4 3 2 5" xfId="999" xr:uid="{00000000-0005-0000-0000-00001C0A0000}"/>
    <cellStyle name="Valuta 3 4 3 2 5 2" xfId="3752" xr:uid="{29E28E40-A5E2-49E3-8A6D-8B4D59D534EF}"/>
    <cellStyle name="Valuta 3 4 3 2 5 3" xfId="5128" xr:uid="{BB7A501A-AD58-4481-A009-CE51FE305A7C}"/>
    <cellStyle name="Valuta 3 4 3 2 6" xfId="3418" xr:uid="{3AB1DAD2-7F89-4D48-9912-4C2B05F15873}"/>
    <cellStyle name="Valuta 3 4 3 2 7" xfId="4773" xr:uid="{0E8685A5-1C0A-4EA7-A5C9-2B67D87F6B69}"/>
    <cellStyle name="Valuta 3 4 3 3" xfId="524" xr:uid="{00000000-0005-0000-0000-00001D0A0000}"/>
    <cellStyle name="Valuta 3 4 3 4" xfId="625" xr:uid="{00000000-0005-0000-0000-00001E0A0000}"/>
    <cellStyle name="Valuta 3 4 3 4 2" xfId="1984" xr:uid="{00000000-0005-0000-0000-00001F0A0000}"/>
    <cellStyle name="Valuta 3 4 3 4 2 2" xfId="4512" xr:uid="{B5CE5ADD-D4FB-4F5C-B538-C60687248117}"/>
    <cellStyle name="Valuta 3 4 3 4 2 3" xfId="5578" xr:uid="{14DB70BD-C33F-4C57-A6EB-1B9F34E3976C}"/>
    <cellStyle name="Valuta 3 4 3 4 3" xfId="1628" xr:uid="{00000000-0005-0000-0000-0000200A0000}"/>
    <cellStyle name="Valuta 3 4 3 4 3 2" xfId="4173" xr:uid="{2C44B2AC-CE53-4A48-8784-E79E248B3009}"/>
    <cellStyle name="Valuta 3 4 3 4 3 3" xfId="5241" xr:uid="{570E9693-B8B9-4007-B7E3-3247D5C06FFA}"/>
    <cellStyle name="Valuta 3 4 3 4 4" xfId="1195" xr:uid="{00000000-0005-0000-0000-0000210A0000}"/>
    <cellStyle name="Valuta 3 4 3 4 4 2" xfId="3839" xr:uid="{A78E54B6-36AF-4573-A632-97EF508AE43B}"/>
    <cellStyle name="Valuta 3 4 3 4 5" xfId="3505" xr:uid="{76D8EEEB-F633-4235-B2C8-5E2C17CC56D1}"/>
    <cellStyle name="Valuta 3 4 3 4 6" xfId="4860" xr:uid="{6563E730-1116-42B1-8BFF-48A96BD2721C}"/>
    <cellStyle name="Valuta 3 4 3 5" xfId="1817" xr:uid="{00000000-0005-0000-0000-0000220A0000}"/>
    <cellStyle name="Valuta 3 4 3 5 2" xfId="4345" xr:uid="{E6ED31B4-A144-4621-A684-E22E58B98BBF}"/>
    <cellStyle name="Valuta 3 4 3 5 3" xfId="5745" xr:uid="{69F797FF-B75E-418C-9AE8-E204B2C7CCCD}"/>
    <cellStyle name="Valuta 3 4 3 6" xfId="1415" xr:uid="{00000000-0005-0000-0000-0000230A0000}"/>
    <cellStyle name="Valuta 3 4 3 6 2" xfId="4006" xr:uid="{1020E046-50D7-459D-9ADF-1035C90054AC}"/>
    <cellStyle name="Valuta 3 4 3 6 3" xfId="5411" xr:uid="{56D8CFBB-96F2-4790-8F39-27D1A28B2BC9}"/>
    <cellStyle name="Valuta 3 4 3 7" xfId="903" xr:uid="{00000000-0005-0000-0000-0000240A0000}"/>
    <cellStyle name="Valuta 3 4 3 7 2" xfId="3672" xr:uid="{BC0F19B4-80A3-474B-9C8E-117128A96F62}"/>
    <cellStyle name="Valuta 3 4 3 7 3" xfId="5048" xr:uid="{D71711D1-B1CE-4939-B902-3F063094132F}"/>
    <cellStyle name="Valuta 3 4 3 8" xfId="3338" xr:uid="{7F7693F1-AAE8-4856-8287-1954AF806313}"/>
    <cellStyle name="Valuta 3 4 3 9" xfId="4693" xr:uid="{3CED5158-EBB3-4631-A657-F3FBFF39C870}"/>
    <cellStyle name="Valuta 3 4 4" xfId="278" xr:uid="{00000000-0005-0000-0000-0000250A0000}"/>
    <cellStyle name="Valuta 3 4 4 2" xfId="675" xr:uid="{00000000-0005-0000-0000-0000260A0000}"/>
    <cellStyle name="Valuta 3 4 4 2 2" xfId="2024" xr:uid="{00000000-0005-0000-0000-0000270A0000}"/>
    <cellStyle name="Valuta 3 4 4 2 2 2" xfId="4552" xr:uid="{E886C52F-ABFF-4DFB-BAEA-2DC5D93B2C10}"/>
    <cellStyle name="Valuta 3 4 4 2 2 3" xfId="5618" xr:uid="{7378543C-B57A-44E1-BAAF-E3B392D701D2}"/>
    <cellStyle name="Valuta 3 4 4 2 3" xfId="1678" xr:uid="{00000000-0005-0000-0000-0000280A0000}"/>
    <cellStyle name="Valuta 3 4 4 2 3 2" xfId="4213" xr:uid="{049AA1E3-97E2-40A8-99C5-A755C34975F6}"/>
    <cellStyle name="Valuta 3 4 4 2 3 3" xfId="5281" xr:uid="{05ADAAEC-4B21-4B92-B8EE-678F627B1A9B}"/>
    <cellStyle name="Valuta 3 4 4 2 4" xfId="1245" xr:uid="{00000000-0005-0000-0000-0000290A0000}"/>
    <cellStyle name="Valuta 3 4 4 2 4 2" xfId="3879" xr:uid="{78FFA24C-BB4D-4420-A98E-1997DB48A9B5}"/>
    <cellStyle name="Valuta 3 4 4 2 5" xfId="3545" xr:uid="{1AD1EA94-D7CC-4EDB-B0E4-2D246FE8BE12}"/>
    <cellStyle name="Valuta 3 4 4 2 6" xfId="4900" xr:uid="{32804073-B622-4D25-9336-19A22B47BBDB}"/>
    <cellStyle name="Valuta 3 4 4 3" xfId="1857" xr:uid="{00000000-0005-0000-0000-00002A0A0000}"/>
    <cellStyle name="Valuta 3 4 4 3 2" xfId="4385" xr:uid="{F1772307-1B34-4E92-84AB-118EA6FCD57B}"/>
    <cellStyle name="Valuta 3 4 4 3 3" xfId="5785" xr:uid="{4CA2A316-C507-48FF-B76D-8A4B0DEAC73E}"/>
    <cellStyle name="Valuta 3 4 4 4" xfId="1465" xr:uid="{00000000-0005-0000-0000-00002B0A0000}"/>
    <cellStyle name="Valuta 3 4 4 4 2" xfId="4046" xr:uid="{284483DB-40B9-4D6F-B49B-BBEF2AC9AED8}"/>
    <cellStyle name="Valuta 3 4 4 4 3" xfId="5451" xr:uid="{BE80B93E-22BF-4612-AEFE-26B04DE3DC35}"/>
    <cellStyle name="Valuta 3 4 4 5" xfId="954" xr:uid="{00000000-0005-0000-0000-00002C0A0000}"/>
    <cellStyle name="Valuta 3 4 4 5 2" xfId="3712" xr:uid="{364FACB1-7368-443E-BF6E-BB379C47E487}"/>
    <cellStyle name="Valuta 3 4 4 5 3" xfId="5088" xr:uid="{381BBFAD-B03E-4689-BE38-C01201987FDB}"/>
    <cellStyle name="Valuta 3 4 4 6" xfId="3378" xr:uid="{CC8191F1-A896-4B8C-B678-950E6DD81D37}"/>
    <cellStyle name="Valuta 3 4 4 7" xfId="4733" xr:uid="{DC4EF597-162B-4426-B66B-B3A3CD11EA23}"/>
    <cellStyle name="Valuta 3 4 5" xfId="521" xr:uid="{00000000-0005-0000-0000-00002D0A0000}"/>
    <cellStyle name="Valuta 3 4 6" xfId="583" xr:uid="{00000000-0005-0000-0000-00002E0A0000}"/>
    <cellStyle name="Valuta 3 4 6 2" xfId="1944" xr:uid="{00000000-0005-0000-0000-00002F0A0000}"/>
    <cellStyle name="Valuta 3 4 6 2 2" xfId="4472" xr:uid="{0E9D4457-84C9-4DF6-ABBC-A5B54DDE8A1A}"/>
    <cellStyle name="Valuta 3 4 6 2 3" xfId="5538" xr:uid="{F7989FAC-EA39-4A94-B033-694331DF8DA0}"/>
    <cellStyle name="Valuta 3 4 6 3" xfId="1586" xr:uid="{00000000-0005-0000-0000-0000300A0000}"/>
    <cellStyle name="Valuta 3 4 6 3 2" xfId="4133" xr:uid="{772F358B-CA51-4060-994A-4DF0CB21537A}"/>
    <cellStyle name="Valuta 3 4 6 3 3" xfId="5201" xr:uid="{00D754C5-6CA2-4DEF-8565-383C37F55635}"/>
    <cellStyle name="Valuta 3 4 6 4" xfId="1153" xr:uid="{00000000-0005-0000-0000-0000310A0000}"/>
    <cellStyle name="Valuta 3 4 6 4 2" xfId="3799" xr:uid="{96BFEDE6-F2B8-4F4A-BB82-C4B0542BA25B}"/>
    <cellStyle name="Valuta 3 4 6 5" xfId="3465" xr:uid="{57C764CE-348D-4DE9-B847-0D04894D5326}"/>
    <cellStyle name="Valuta 3 4 6 6" xfId="4820" xr:uid="{5128DB52-84AB-4F04-9112-87B78E92CF3B}"/>
    <cellStyle name="Valuta 3 4 7" xfId="1777" xr:uid="{00000000-0005-0000-0000-0000320A0000}"/>
    <cellStyle name="Valuta 3 4 7 2" xfId="4305" xr:uid="{08D46628-558B-40F3-A9C7-20C28FF94F3B}"/>
    <cellStyle name="Valuta 3 4 7 3" xfId="5705" xr:uid="{0FE8E683-5ADE-40E6-B66C-26C6571FB633}"/>
    <cellStyle name="Valuta 3 4 8" xfId="1371" xr:uid="{00000000-0005-0000-0000-0000330A0000}"/>
    <cellStyle name="Valuta 3 4 8 2" xfId="3966" xr:uid="{CFD79655-6AE0-4A3F-9B0E-EC3D7ED1D461}"/>
    <cellStyle name="Valuta 3 4 8 3" xfId="5371" xr:uid="{3A6C7C0D-B36F-409D-8B49-54E51EEEA82B}"/>
    <cellStyle name="Valuta 3 4 9" xfId="857" xr:uid="{00000000-0005-0000-0000-0000340A0000}"/>
    <cellStyle name="Valuta 3 4 9 2" xfId="3632" xr:uid="{A81AC718-935A-4871-A48E-E59B243299B3}"/>
    <cellStyle name="Valuta 3 4 9 3" xfId="5008" xr:uid="{E9B64401-98DF-40DA-95B8-8CAF08960C62}"/>
    <cellStyle name="Valuta 3 5" xfId="182" xr:uid="{00000000-0005-0000-0000-0000350A0000}"/>
    <cellStyle name="Valuta 3 5 10" xfId="3300" xr:uid="{7449486C-CABA-445C-9D1E-15CB43C420C5}"/>
    <cellStyle name="Valuta 3 5 11" xfId="4655" xr:uid="{7F34E504-F21F-4BD9-B91B-F25BD5574CFE}"/>
    <cellStyle name="Valuta 3 5 2" xfId="212" xr:uid="{00000000-0005-0000-0000-0000360A0000}"/>
    <cellStyle name="Valuta 3 5 2 10" xfId="4679" xr:uid="{D259A279-F49D-46FB-8412-D26D88EC8773}"/>
    <cellStyle name="Valuta 3 5 2 2" xfId="253" xr:uid="{00000000-0005-0000-0000-0000370A0000}"/>
    <cellStyle name="Valuta 3 5 2 2 2" xfId="349" xr:uid="{00000000-0005-0000-0000-0000380A0000}"/>
    <cellStyle name="Valuta 3 5 2 2 2 2" xfId="746" xr:uid="{00000000-0005-0000-0000-0000390A0000}"/>
    <cellStyle name="Valuta 3 5 2 2 2 2 2" xfId="2090" xr:uid="{00000000-0005-0000-0000-00003A0A0000}"/>
    <cellStyle name="Valuta 3 5 2 2 2 2 2 2" xfId="4618" xr:uid="{6EFFBC0B-DF46-4A79-A821-BACFAAD0B4E6}"/>
    <cellStyle name="Valuta 3 5 2 2 2 2 2 3" xfId="5684" xr:uid="{0CBA6EB9-66AA-43B2-AD0B-1195B0D110AE}"/>
    <cellStyle name="Valuta 3 5 2 2 2 2 3" xfId="1749" xr:uid="{00000000-0005-0000-0000-00003B0A0000}"/>
    <cellStyle name="Valuta 3 5 2 2 2 2 3 2" xfId="4279" xr:uid="{B5932CAC-0E1A-4612-9AD5-7C660A45BD71}"/>
    <cellStyle name="Valuta 3 5 2 2 2 2 3 3" xfId="5347" xr:uid="{B04C69DC-3C91-4F3A-8EC9-FCB3D30F742D}"/>
    <cellStyle name="Valuta 3 5 2 2 2 2 4" xfId="1316" xr:uid="{00000000-0005-0000-0000-00003C0A0000}"/>
    <cellStyle name="Valuta 3 5 2 2 2 2 4 2" xfId="3945" xr:uid="{D60C7C6E-E592-4866-B801-9EE9540AE987}"/>
    <cellStyle name="Valuta 3 5 2 2 2 2 5" xfId="3611" xr:uid="{5CDAFC57-2FD5-47DE-9B2C-20946A271E38}"/>
    <cellStyle name="Valuta 3 5 2 2 2 2 6" xfId="4966" xr:uid="{FB2E0ACD-0AC4-4B6B-B7F0-EB0FCF4AFB5B}"/>
    <cellStyle name="Valuta 3 5 2 2 2 3" xfId="1923" xr:uid="{00000000-0005-0000-0000-00003D0A0000}"/>
    <cellStyle name="Valuta 3 5 2 2 2 3 2" xfId="4451" xr:uid="{211D2ADF-0771-42C5-AE8C-CD898DF1F614}"/>
    <cellStyle name="Valuta 3 5 2 2 2 3 3" xfId="5851" xr:uid="{17494F87-EC96-490C-A4C4-8CBDACDFD849}"/>
    <cellStyle name="Valuta 3 5 2 2 2 4" xfId="1536" xr:uid="{00000000-0005-0000-0000-00003E0A0000}"/>
    <cellStyle name="Valuta 3 5 2 2 2 4 2" xfId="4112" xr:uid="{DF8C79AF-FDC7-40D9-A775-A5EC9620FB15}"/>
    <cellStyle name="Valuta 3 5 2 2 2 4 3" xfId="5517" xr:uid="{A3C67AFA-2453-4FCB-8B8C-CA5D8B8BD3C0}"/>
    <cellStyle name="Valuta 3 5 2 2 2 5" xfId="1025" xr:uid="{00000000-0005-0000-0000-00003F0A0000}"/>
    <cellStyle name="Valuta 3 5 2 2 2 5 2" xfId="3778" xr:uid="{156ED2E1-9820-4335-A1B7-98283A9774B3}"/>
    <cellStyle name="Valuta 3 5 2 2 2 5 3" xfId="5154" xr:uid="{E8116AC2-1771-4E75-8710-2CA79D9FF3E3}"/>
    <cellStyle name="Valuta 3 5 2 2 2 6" xfId="3444" xr:uid="{CB58FEB1-F652-4394-8CFA-24BDCE3A3563}"/>
    <cellStyle name="Valuta 3 5 2 2 2 7" xfId="4799" xr:uid="{6A4898CC-93C6-42C3-A41E-F48A67916CC1}"/>
    <cellStyle name="Valuta 3 5 2 2 3" xfId="527" xr:uid="{00000000-0005-0000-0000-0000400A0000}"/>
    <cellStyle name="Valuta 3 5 2 2 4" xfId="651" xr:uid="{00000000-0005-0000-0000-0000410A0000}"/>
    <cellStyle name="Valuta 3 5 2 2 4 2" xfId="2010" xr:uid="{00000000-0005-0000-0000-0000420A0000}"/>
    <cellStyle name="Valuta 3 5 2 2 4 2 2" xfId="4538" xr:uid="{753D38B0-081F-4A34-A023-61784F7B538F}"/>
    <cellStyle name="Valuta 3 5 2 2 4 2 3" xfId="5604" xr:uid="{96B920F7-99D2-4BC7-87E3-A44AC916E5F0}"/>
    <cellStyle name="Valuta 3 5 2 2 4 3" xfId="1654" xr:uid="{00000000-0005-0000-0000-0000430A0000}"/>
    <cellStyle name="Valuta 3 5 2 2 4 3 2" xfId="4199" xr:uid="{759BC24A-99C5-4E0F-9EA4-061AEB3377B9}"/>
    <cellStyle name="Valuta 3 5 2 2 4 3 3" xfId="5267" xr:uid="{37233F76-0CEB-4AB3-B358-4F101107FE4E}"/>
    <cellStyle name="Valuta 3 5 2 2 4 4" xfId="1221" xr:uid="{00000000-0005-0000-0000-0000440A0000}"/>
    <cellStyle name="Valuta 3 5 2 2 4 4 2" xfId="3865" xr:uid="{107D49A8-364E-4816-A26E-0281D1C91E1D}"/>
    <cellStyle name="Valuta 3 5 2 2 4 5" xfId="3531" xr:uid="{66F30E1E-D63F-43BC-9A4E-35728E58226E}"/>
    <cellStyle name="Valuta 3 5 2 2 4 6" xfId="4886" xr:uid="{ADDE18D7-2581-471E-ACDB-3C2E00EAB4B3}"/>
    <cellStyle name="Valuta 3 5 2 2 5" xfId="1843" xr:uid="{00000000-0005-0000-0000-0000450A0000}"/>
    <cellStyle name="Valuta 3 5 2 2 5 2" xfId="4371" xr:uid="{7EE24662-6D21-4F62-846E-4CF98214228A}"/>
    <cellStyle name="Valuta 3 5 2 2 5 3" xfId="5771" xr:uid="{68DDFC13-922D-4950-AE63-58DA7CEBBF08}"/>
    <cellStyle name="Valuta 3 5 2 2 6" xfId="1441" xr:uid="{00000000-0005-0000-0000-0000460A0000}"/>
    <cellStyle name="Valuta 3 5 2 2 6 2" xfId="4032" xr:uid="{30E06C7E-570F-4AEC-AE2E-2550AD326C59}"/>
    <cellStyle name="Valuta 3 5 2 2 6 3" xfId="5437" xr:uid="{B3CF9D5C-A76C-44E3-ADA2-D3AD600035F0}"/>
    <cellStyle name="Valuta 3 5 2 2 7" xfId="929" xr:uid="{00000000-0005-0000-0000-0000470A0000}"/>
    <cellStyle name="Valuta 3 5 2 2 7 2" xfId="3698" xr:uid="{0F90F3B3-779B-4A13-9690-88EFEE041ECD}"/>
    <cellStyle name="Valuta 3 5 2 2 7 3" xfId="5074" xr:uid="{30D6B34A-D2F6-4628-9DDE-5F8060448090}"/>
    <cellStyle name="Valuta 3 5 2 2 8" xfId="3364" xr:uid="{BE5A55EF-B411-4C7B-B670-A6FA1161E08F}"/>
    <cellStyle name="Valuta 3 5 2 2 9" xfId="4719" xr:uid="{1710155E-FD55-4C0E-B9BE-91444B4E2852}"/>
    <cellStyle name="Valuta 3 5 2 3" xfId="309" xr:uid="{00000000-0005-0000-0000-0000480A0000}"/>
    <cellStyle name="Valuta 3 5 2 3 2" xfId="706" xr:uid="{00000000-0005-0000-0000-0000490A0000}"/>
    <cellStyle name="Valuta 3 5 2 3 2 2" xfId="2050" xr:uid="{00000000-0005-0000-0000-00004A0A0000}"/>
    <cellStyle name="Valuta 3 5 2 3 2 2 2" xfId="4578" xr:uid="{7232E71D-9120-4486-A5F1-B7DF541E825D}"/>
    <cellStyle name="Valuta 3 5 2 3 2 2 3" xfId="5644" xr:uid="{2F6352B8-77AD-43FB-AA86-262891785CAD}"/>
    <cellStyle name="Valuta 3 5 2 3 2 3" xfId="1709" xr:uid="{00000000-0005-0000-0000-00004B0A0000}"/>
    <cellStyle name="Valuta 3 5 2 3 2 3 2" xfId="4239" xr:uid="{83DFCE72-3C96-4324-95FF-BEF9860C20B7}"/>
    <cellStyle name="Valuta 3 5 2 3 2 3 3" xfId="5307" xr:uid="{2928DB6A-DD1A-4646-B67C-420DEF67D509}"/>
    <cellStyle name="Valuta 3 5 2 3 2 4" xfId="1276" xr:uid="{00000000-0005-0000-0000-00004C0A0000}"/>
    <cellStyle name="Valuta 3 5 2 3 2 4 2" xfId="3905" xr:uid="{B4A4DFD5-A298-4E79-9C10-EBF6DCF5ED9C}"/>
    <cellStyle name="Valuta 3 5 2 3 2 5" xfId="3571" xr:uid="{18150B69-2A73-4605-9B05-366CC344E6C4}"/>
    <cellStyle name="Valuta 3 5 2 3 2 6" xfId="4926" xr:uid="{3ACF4A10-D2B5-42CE-B842-A07D7759D331}"/>
    <cellStyle name="Valuta 3 5 2 3 3" xfId="1883" xr:uid="{00000000-0005-0000-0000-00004D0A0000}"/>
    <cellStyle name="Valuta 3 5 2 3 3 2" xfId="4411" xr:uid="{CF04774D-1434-411D-8BAF-7403A9DE1D2E}"/>
    <cellStyle name="Valuta 3 5 2 3 3 3" xfId="5811" xr:uid="{9BA48C8F-A42B-4835-A735-002E11AAD6D3}"/>
    <cellStyle name="Valuta 3 5 2 3 4" xfId="1496" xr:uid="{00000000-0005-0000-0000-00004E0A0000}"/>
    <cellStyle name="Valuta 3 5 2 3 4 2" xfId="4072" xr:uid="{30A0569C-0121-4C5C-BB17-D1095CDC79BC}"/>
    <cellStyle name="Valuta 3 5 2 3 4 3" xfId="5477" xr:uid="{5422D8DF-ADDF-47F9-9499-40C0EB3EF616}"/>
    <cellStyle name="Valuta 3 5 2 3 5" xfId="985" xr:uid="{00000000-0005-0000-0000-00004F0A0000}"/>
    <cellStyle name="Valuta 3 5 2 3 5 2" xfId="3738" xr:uid="{D445A9AD-F262-4E74-B685-3403E0C40A00}"/>
    <cellStyle name="Valuta 3 5 2 3 5 3" xfId="5114" xr:uid="{1D9E9DEC-FCD1-4DC6-9A67-3CCC28883899}"/>
    <cellStyle name="Valuta 3 5 2 3 6" xfId="3404" xr:uid="{C64830A9-6BD9-4AED-8A4A-76A4D1BB8B64}"/>
    <cellStyle name="Valuta 3 5 2 3 7" xfId="4759" xr:uid="{B13244CF-964F-47D1-9098-B038669539F9}"/>
    <cellStyle name="Valuta 3 5 2 4" xfId="526" xr:uid="{00000000-0005-0000-0000-0000500A0000}"/>
    <cellStyle name="Valuta 3 5 2 5" xfId="611" xr:uid="{00000000-0005-0000-0000-0000510A0000}"/>
    <cellStyle name="Valuta 3 5 2 5 2" xfId="1970" xr:uid="{00000000-0005-0000-0000-0000520A0000}"/>
    <cellStyle name="Valuta 3 5 2 5 2 2" xfId="4498" xr:uid="{8EE2F8CE-4600-495C-9111-A3F3E844BF19}"/>
    <cellStyle name="Valuta 3 5 2 5 2 3" xfId="5564" xr:uid="{4AF04659-3EAE-4811-909F-6F72F909D422}"/>
    <cellStyle name="Valuta 3 5 2 5 3" xfId="1614" xr:uid="{00000000-0005-0000-0000-0000530A0000}"/>
    <cellStyle name="Valuta 3 5 2 5 3 2" xfId="4159" xr:uid="{8ECD63D3-CFD5-4D64-99BC-4DC47BEA793F}"/>
    <cellStyle name="Valuta 3 5 2 5 3 3" xfId="5227" xr:uid="{8C8A0159-E359-46D7-9374-18BE220D88D3}"/>
    <cellStyle name="Valuta 3 5 2 5 4" xfId="1181" xr:uid="{00000000-0005-0000-0000-0000540A0000}"/>
    <cellStyle name="Valuta 3 5 2 5 4 2" xfId="3825" xr:uid="{E63B92FC-9DAE-4FB3-91D3-2F3AF2A12BF3}"/>
    <cellStyle name="Valuta 3 5 2 5 5" xfId="3491" xr:uid="{0FDA67C9-6C72-431B-9325-0389DA9121FB}"/>
    <cellStyle name="Valuta 3 5 2 5 6" xfId="4846" xr:uid="{4C1B5E08-4B38-4607-BE6A-18A37C2AA430}"/>
    <cellStyle name="Valuta 3 5 2 6" xfId="1803" xr:uid="{00000000-0005-0000-0000-0000550A0000}"/>
    <cellStyle name="Valuta 3 5 2 6 2" xfId="4331" xr:uid="{A4F7A437-B1D2-41C2-8EE1-9DF3EAA98626}"/>
    <cellStyle name="Valuta 3 5 2 6 3" xfId="5731" xr:uid="{DFF970F4-B153-4963-A274-6D5ACF7D90BE}"/>
    <cellStyle name="Valuta 3 5 2 7" xfId="1401" xr:uid="{00000000-0005-0000-0000-0000560A0000}"/>
    <cellStyle name="Valuta 3 5 2 7 2" xfId="3992" xr:uid="{BD5B5450-2FBE-4151-835D-AE73495713CD}"/>
    <cellStyle name="Valuta 3 5 2 7 3" xfId="5397" xr:uid="{B464FC3E-BD41-4775-AD3E-25DAEEBA158D}"/>
    <cellStyle name="Valuta 3 5 2 8" xfId="888" xr:uid="{00000000-0005-0000-0000-0000570A0000}"/>
    <cellStyle name="Valuta 3 5 2 8 2" xfId="3658" xr:uid="{5F6C48AD-083A-472E-8AB5-F7F212C4C6E5}"/>
    <cellStyle name="Valuta 3 5 2 8 3" xfId="5034" xr:uid="{B5572D3B-7522-4FE9-9C26-91CD1F332915}"/>
    <cellStyle name="Valuta 3 5 2 9" xfId="3324" xr:uid="{9CB98331-571A-4933-81EA-3BC2B6F2A96A}"/>
    <cellStyle name="Valuta 3 5 3" xfId="229" xr:uid="{00000000-0005-0000-0000-0000580A0000}"/>
    <cellStyle name="Valuta 3 5 3 2" xfId="325" xr:uid="{00000000-0005-0000-0000-0000590A0000}"/>
    <cellStyle name="Valuta 3 5 3 2 2" xfId="722" xr:uid="{00000000-0005-0000-0000-00005A0A0000}"/>
    <cellStyle name="Valuta 3 5 3 2 2 2" xfId="2066" xr:uid="{00000000-0005-0000-0000-00005B0A0000}"/>
    <cellStyle name="Valuta 3 5 3 2 2 2 2" xfId="4594" xr:uid="{F5AECE1C-9C10-4C08-AEFF-F3A0E8A66BB7}"/>
    <cellStyle name="Valuta 3 5 3 2 2 2 3" xfId="5660" xr:uid="{FBD5655D-DF09-4CB9-8653-504977A051BF}"/>
    <cellStyle name="Valuta 3 5 3 2 2 3" xfId="1725" xr:uid="{00000000-0005-0000-0000-00005C0A0000}"/>
    <cellStyle name="Valuta 3 5 3 2 2 3 2" xfId="4255" xr:uid="{B10982E6-E258-4934-B4CF-6AB20AE4087D}"/>
    <cellStyle name="Valuta 3 5 3 2 2 3 3" xfId="5323" xr:uid="{6B8D1BE9-042A-45BF-B1E8-71BCF45F1FC9}"/>
    <cellStyle name="Valuta 3 5 3 2 2 4" xfId="1292" xr:uid="{00000000-0005-0000-0000-00005D0A0000}"/>
    <cellStyle name="Valuta 3 5 3 2 2 4 2" xfId="3921" xr:uid="{732283A1-E9CD-4EE5-8A09-22F5657A4B06}"/>
    <cellStyle name="Valuta 3 5 3 2 2 5" xfId="3587" xr:uid="{FD3E11D4-D6C5-4DFD-B0F9-8FB2C70F082A}"/>
    <cellStyle name="Valuta 3 5 3 2 2 6" xfId="4942" xr:uid="{EF009022-B70B-43D0-9470-0B3951D4C415}"/>
    <cellStyle name="Valuta 3 5 3 2 3" xfId="1899" xr:uid="{00000000-0005-0000-0000-00005E0A0000}"/>
    <cellStyle name="Valuta 3 5 3 2 3 2" xfId="4427" xr:uid="{4082F3AD-F70A-4BC9-8003-53D8A89B1689}"/>
    <cellStyle name="Valuta 3 5 3 2 3 3" xfId="5827" xr:uid="{6BE92C34-23B9-4B8C-9BB4-2A08CCFFD476}"/>
    <cellStyle name="Valuta 3 5 3 2 4" xfId="1512" xr:uid="{00000000-0005-0000-0000-00005F0A0000}"/>
    <cellStyle name="Valuta 3 5 3 2 4 2" xfId="4088" xr:uid="{5836BF09-6838-4253-B985-55A5E45A939A}"/>
    <cellStyle name="Valuta 3 5 3 2 4 3" xfId="5493" xr:uid="{327A728B-1EE3-4D20-95F2-D369576994A1}"/>
    <cellStyle name="Valuta 3 5 3 2 5" xfId="1001" xr:uid="{00000000-0005-0000-0000-0000600A0000}"/>
    <cellStyle name="Valuta 3 5 3 2 5 2" xfId="3754" xr:uid="{B0BB1B44-A497-4E4D-9986-31408AA00D2B}"/>
    <cellStyle name="Valuta 3 5 3 2 5 3" xfId="5130" xr:uid="{EAF3FEEC-96F9-440C-9A8B-88E7A2CF0024}"/>
    <cellStyle name="Valuta 3 5 3 2 6" xfId="3420" xr:uid="{4FE7324C-68F8-4CDE-8C38-D9D283FAA10F}"/>
    <cellStyle name="Valuta 3 5 3 2 7" xfId="4775" xr:uid="{48D4A502-ACA6-40ED-9A6D-8154AE359633}"/>
    <cellStyle name="Valuta 3 5 3 3" xfId="528" xr:uid="{00000000-0005-0000-0000-0000610A0000}"/>
    <cellStyle name="Valuta 3 5 3 4" xfId="627" xr:uid="{00000000-0005-0000-0000-0000620A0000}"/>
    <cellStyle name="Valuta 3 5 3 4 2" xfId="1986" xr:uid="{00000000-0005-0000-0000-0000630A0000}"/>
    <cellStyle name="Valuta 3 5 3 4 2 2" xfId="4514" xr:uid="{6C3DF4C6-B748-4585-98FF-E46A507AD426}"/>
    <cellStyle name="Valuta 3 5 3 4 2 3" xfId="5580" xr:uid="{4F89DD27-6773-487F-9259-70BAECF48F96}"/>
    <cellStyle name="Valuta 3 5 3 4 3" xfId="1630" xr:uid="{00000000-0005-0000-0000-0000640A0000}"/>
    <cellStyle name="Valuta 3 5 3 4 3 2" xfId="4175" xr:uid="{7398A34D-B6B8-4418-9053-2ED805F611DA}"/>
    <cellStyle name="Valuta 3 5 3 4 3 3" xfId="5243" xr:uid="{9E2B20C5-84D9-42DA-8DEB-DF78E420D5CA}"/>
    <cellStyle name="Valuta 3 5 3 4 4" xfId="1197" xr:uid="{00000000-0005-0000-0000-0000650A0000}"/>
    <cellStyle name="Valuta 3 5 3 4 4 2" xfId="3841" xr:uid="{1416EBC7-C6F6-4B48-97E5-7C209F9FFA26}"/>
    <cellStyle name="Valuta 3 5 3 4 5" xfId="3507" xr:uid="{EB7521BB-9661-41EA-9D52-54C71662E7AC}"/>
    <cellStyle name="Valuta 3 5 3 4 6" xfId="4862" xr:uid="{06718C8B-635C-4C4F-A337-1F20C879B842}"/>
    <cellStyle name="Valuta 3 5 3 5" xfId="1819" xr:uid="{00000000-0005-0000-0000-0000660A0000}"/>
    <cellStyle name="Valuta 3 5 3 5 2" xfId="4347" xr:uid="{07D2901C-7C45-4F6D-86DB-FA397CFAD439}"/>
    <cellStyle name="Valuta 3 5 3 5 3" xfId="5747" xr:uid="{4B54BE2E-BB83-4499-8887-517D1402855D}"/>
    <cellStyle name="Valuta 3 5 3 6" xfId="1417" xr:uid="{00000000-0005-0000-0000-0000670A0000}"/>
    <cellStyle name="Valuta 3 5 3 6 2" xfId="4008" xr:uid="{82287326-1591-4327-81CC-F3964FB47D76}"/>
    <cellStyle name="Valuta 3 5 3 6 3" xfId="5413" xr:uid="{5ECFBB5B-B00D-4DAC-B052-D3F30C76218E}"/>
    <cellStyle name="Valuta 3 5 3 7" xfId="905" xr:uid="{00000000-0005-0000-0000-0000680A0000}"/>
    <cellStyle name="Valuta 3 5 3 7 2" xfId="3674" xr:uid="{667659D3-1EC7-4594-9099-BEEE8022D5B1}"/>
    <cellStyle name="Valuta 3 5 3 7 3" xfId="5050" xr:uid="{09AB74E9-A46B-4D41-BDEA-68734F460F2D}"/>
    <cellStyle name="Valuta 3 5 3 8" xfId="3340" xr:uid="{BC773087-4174-4BA9-8AB3-1924246ED00C}"/>
    <cellStyle name="Valuta 3 5 3 9" xfId="4695" xr:uid="{AF9E3780-8A08-468C-B198-7515247646A4}"/>
    <cellStyle name="Valuta 3 5 4" xfId="280" xr:uid="{00000000-0005-0000-0000-0000690A0000}"/>
    <cellStyle name="Valuta 3 5 4 2" xfId="677" xr:uid="{00000000-0005-0000-0000-00006A0A0000}"/>
    <cellStyle name="Valuta 3 5 4 2 2" xfId="2026" xr:uid="{00000000-0005-0000-0000-00006B0A0000}"/>
    <cellStyle name="Valuta 3 5 4 2 2 2" xfId="4554" xr:uid="{3E8C4A74-C1BD-49E6-9F39-7FF204E0843A}"/>
    <cellStyle name="Valuta 3 5 4 2 2 3" xfId="5620" xr:uid="{6787386A-F555-4C8F-B2AD-C5EC829890A5}"/>
    <cellStyle name="Valuta 3 5 4 2 3" xfId="1680" xr:uid="{00000000-0005-0000-0000-00006C0A0000}"/>
    <cellStyle name="Valuta 3 5 4 2 3 2" xfId="4215" xr:uid="{C2F14696-F170-490C-A1BA-FD1F3B392E56}"/>
    <cellStyle name="Valuta 3 5 4 2 3 3" xfId="5283" xr:uid="{70C9B651-4C8E-4ACD-A454-ED99C0A399CC}"/>
    <cellStyle name="Valuta 3 5 4 2 4" xfId="1247" xr:uid="{00000000-0005-0000-0000-00006D0A0000}"/>
    <cellStyle name="Valuta 3 5 4 2 4 2" xfId="3881" xr:uid="{63D8C5B5-1BBF-4950-AA87-1FC960983D70}"/>
    <cellStyle name="Valuta 3 5 4 2 5" xfId="3547" xr:uid="{12E7E863-095A-42E3-9DF6-E825968F0BB0}"/>
    <cellStyle name="Valuta 3 5 4 2 6" xfId="4902" xr:uid="{11A85DB0-D848-42C8-84DC-84D75F3883D4}"/>
    <cellStyle name="Valuta 3 5 4 3" xfId="1859" xr:uid="{00000000-0005-0000-0000-00006E0A0000}"/>
    <cellStyle name="Valuta 3 5 4 3 2" xfId="4387" xr:uid="{35259BA3-681B-414A-A310-2724B8C28AA2}"/>
    <cellStyle name="Valuta 3 5 4 3 3" xfId="5787" xr:uid="{C9F012D4-32C5-480C-864B-B0CA30A3752C}"/>
    <cellStyle name="Valuta 3 5 4 4" xfId="1467" xr:uid="{00000000-0005-0000-0000-00006F0A0000}"/>
    <cellStyle name="Valuta 3 5 4 4 2" xfId="4048" xr:uid="{C342E645-C975-4CD6-9900-5351A8CD245C}"/>
    <cellStyle name="Valuta 3 5 4 4 3" xfId="5453" xr:uid="{5D0E711C-B69E-4A7B-86C9-14EF288FB7E2}"/>
    <cellStyle name="Valuta 3 5 4 5" xfId="956" xr:uid="{00000000-0005-0000-0000-0000700A0000}"/>
    <cellStyle name="Valuta 3 5 4 5 2" xfId="3714" xr:uid="{8A1068E5-65DF-4B5C-8335-4CB5673BB56F}"/>
    <cellStyle name="Valuta 3 5 4 5 3" xfId="5090" xr:uid="{0DD91378-B06D-453F-A219-3385523B1A4C}"/>
    <cellStyle name="Valuta 3 5 4 6" xfId="3380" xr:uid="{9260AC1D-E650-4EF1-80D2-28B6506C8B98}"/>
    <cellStyle name="Valuta 3 5 4 7" xfId="4735" xr:uid="{43A80ACD-72FB-47E4-8B83-1F67E256077D}"/>
    <cellStyle name="Valuta 3 5 5" xfId="525" xr:uid="{00000000-0005-0000-0000-0000710A0000}"/>
    <cellStyle name="Valuta 3 5 6" xfId="585" xr:uid="{00000000-0005-0000-0000-0000720A0000}"/>
    <cellStyle name="Valuta 3 5 6 2" xfId="1946" xr:uid="{00000000-0005-0000-0000-0000730A0000}"/>
    <cellStyle name="Valuta 3 5 6 2 2" xfId="4474" xr:uid="{832B9575-0E27-4922-8459-7FD0D186F9FD}"/>
    <cellStyle name="Valuta 3 5 6 2 3" xfId="5540" xr:uid="{1F261531-F037-4C8E-BAC6-F5097653849A}"/>
    <cellStyle name="Valuta 3 5 6 3" xfId="1588" xr:uid="{00000000-0005-0000-0000-0000740A0000}"/>
    <cellStyle name="Valuta 3 5 6 3 2" xfId="4135" xr:uid="{762B48B7-CE4C-4D74-AA8D-90B7512218ED}"/>
    <cellStyle name="Valuta 3 5 6 3 3" xfId="5203" xr:uid="{D35C60E1-B95E-49ED-90E4-C45E4705E798}"/>
    <cellStyle name="Valuta 3 5 6 4" xfId="1155" xr:uid="{00000000-0005-0000-0000-0000750A0000}"/>
    <cellStyle name="Valuta 3 5 6 4 2" xfId="3801" xr:uid="{BE531DF7-4317-49F7-98B7-ABDF3EAC90FF}"/>
    <cellStyle name="Valuta 3 5 6 5" xfId="3467" xr:uid="{FDA674DA-4C76-462D-9BA1-26C5A4ACB6CE}"/>
    <cellStyle name="Valuta 3 5 6 6" xfId="4822" xr:uid="{04BFC7E4-8760-4BEF-83E7-5CD0B076DF23}"/>
    <cellStyle name="Valuta 3 5 7" xfId="1779" xr:uid="{00000000-0005-0000-0000-0000760A0000}"/>
    <cellStyle name="Valuta 3 5 7 2" xfId="4307" xr:uid="{E0A604B1-305A-44D2-90B5-6FDCBE22974A}"/>
    <cellStyle name="Valuta 3 5 7 3" xfId="5707" xr:uid="{4E127870-77D5-4F7E-A0A6-082A20E32970}"/>
    <cellStyle name="Valuta 3 5 8" xfId="1373" xr:uid="{00000000-0005-0000-0000-0000770A0000}"/>
    <cellStyle name="Valuta 3 5 8 2" xfId="3968" xr:uid="{B2F7DDDF-E809-48AB-BD3F-69F45557F690}"/>
    <cellStyle name="Valuta 3 5 8 3" xfId="5373" xr:uid="{6A36AA02-D9D2-4557-A570-8043A47A542F}"/>
    <cellStyle name="Valuta 3 5 9" xfId="859" xr:uid="{00000000-0005-0000-0000-0000780A0000}"/>
    <cellStyle name="Valuta 3 5 9 2" xfId="3634" xr:uid="{F2A551B6-1F24-4785-BDDC-F8EA656E8CFA}"/>
    <cellStyle name="Valuta 3 5 9 3" xfId="5010" xr:uid="{549CA9AD-6768-45CB-B41E-511415103AFB}"/>
    <cellStyle name="Valuta 3 6" xfId="184" xr:uid="{00000000-0005-0000-0000-0000790A0000}"/>
    <cellStyle name="Valuta 3 6 10" xfId="3302" xr:uid="{14B8E21B-E8CC-435A-B783-6558AF24BA90}"/>
    <cellStyle name="Valuta 3 6 11" xfId="4657" xr:uid="{7C250293-1672-41B9-8717-AB76AAE48460}"/>
    <cellStyle name="Valuta 3 6 2" xfId="214" xr:uid="{00000000-0005-0000-0000-00007A0A0000}"/>
    <cellStyle name="Valuta 3 6 2 10" xfId="4681" xr:uid="{3C4996D1-64E0-4E9E-9284-1FF44D52D911}"/>
    <cellStyle name="Valuta 3 6 2 2" xfId="255" xr:uid="{00000000-0005-0000-0000-00007B0A0000}"/>
    <cellStyle name="Valuta 3 6 2 2 2" xfId="351" xr:uid="{00000000-0005-0000-0000-00007C0A0000}"/>
    <cellStyle name="Valuta 3 6 2 2 2 2" xfId="748" xr:uid="{00000000-0005-0000-0000-00007D0A0000}"/>
    <cellStyle name="Valuta 3 6 2 2 2 2 2" xfId="2092" xr:uid="{00000000-0005-0000-0000-00007E0A0000}"/>
    <cellStyle name="Valuta 3 6 2 2 2 2 2 2" xfId="4620" xr:uid="{7B1F0766-93C0-4EC9-B702-1F06646FFC4E}"/>
    <cellStyle name="Valuta 3 6 2 2 2 2 2 3" xfId="5686" xr:uid="{5B026BDD-1517-452E-93F7-DCB2EC241FE9}"/>
    <cellStyle name="Valuta 3 6 2 2 2 2 3" xfId="1751" xr:uid="{00000000-0005-0000-0000-00007F0A0000}"/>
    <cellStyle name="Valuta 3 6 2 2 2 2 3 2" xfId="4281" xr:uid="{52EC8573-F9BA-4BA3-A683-1344020D5CC5}"/>
    <cellStyle name="Valuta 3 6 2 2 2 2 3 3" xfId="5349" xr:uid="{F727CDAA-2E7B-4813-82F2-95315B99E3B3}"/>
    <cellStyle name="Valuta 3 6 2 2 2 2 4" xfId="1318" xr:uid="{00000000-0005-0000-0000-0000800A0000}"/>
    <cellStyle name="Valuta 3 6 2 2 2 2 4 2" xfId="3947" xr:uid="{E381BF40-DB96-49A7-830C-D3438D858D48}"/>
    <cellStyle name="Valuta 3 6 2 2 2 2 5" xfId="3613" xr:uid="{6C10C758-24C2-42DD-AD8C-D54430DB81AC}"/>
    <cellStyle name="Valuta 3 6 2 2 2 2 6" xfId="4968" xr:uid="{27528E23-03C4-482A-8F79-2D7ADB1A17AA}"/>
    <cellStyle name="Valuta 3 6 2 2 2 3" xfId="1925" xr:uid="{00000000-0005-0000-0000-0000810A0000}"/>
    <cellStyle name="Valuta 3 6 2 2 2 3 2" xfId="4453" xr:uid="{85CAF49A-0C27-45B1-AF4B-2C425207171D}"/>
    <cellStyle name="Valuta 3 6 2 2 2 3 3" xfId="5853" xr:uid="{C5934CA4-2E71-4270-A3A1-F11F4DA913D3}"/>
    <cellStyle name="Valuta 3 6 2 2 2 4" xfId="1538" xr:uid="{00000000-0005-0000-0000-0000820A0000}"/>
    <cellStyle name="Valuta 3 6 2 2 2 4 2" xfId="4114" xr:uid="{64DFE5D1-8132-49D1-8F03-861CE894C0C9}"/>
    <cellStyle name="Valuta 3 6 2 2 2 4 3" xfId="5519" xr:uid="{8864CB02-9CE1-499B-9F55-D4A7AF02F1F1}"/>
    <cellStyle name="Valuta 3 6 2 2 2 5" xfId="1027" xr:uid="{00000000-0005-0000-0000-0000830A0000}"/>
    <cellStyle name="Valuta 3 6 2 2 2 5 2" xfId="3780" xr:uid="{FA478BB5-6C7B-40FD-B6AE-CC943F5D2081}"/>
    <cellStyle name="Valuta 3 6 2 2 2 5 3" xfId="5156" xr:uid="{C6AA31C3-E0F7-427E-BE33-802316635B8C}"/>
    <cellStyle name="Valuta 3 6 2 2 2 6" xfId="3446" xr:uid="{D82BE83D-EE64-4C23-B705-F6219AA5A0C3}"/>
    <cellStyle name="Valuta 3 6 2 2 2 7" xfId="4801" xr:uid="{17C03B1F-0E62-462F-8D22-F73CF9AA9038}"/>
    <cellStyle name="Valuta 3 6 2 2 3" xfId="531" xr:uid="{00000000-0005-0000-0000-0000840A0000}"/>
    <cellStyle name="Valuta 3 6 2 2 4" xfId="653" xr:uid="{00000000-0005-0000-0000-0000850A0000}"/>
    <cellStyle name="Valuta 3 6 2 2 4 2" xfId="2012" xr:uid="{00000000-0005-0000-0000-0000860A0000}"/>
    <cellStyle name="Valuta 3 6 2 2 4 2 2" xfId="4540" xr:uid="{F1C5B6DF-769E-4AAA-8A89-7F1B4FC6E3B9}"/>
    <cellStyle name="Valuta 3 6 2 2 4 2 3" xfId="5606" xr:uid="{84872ABB-6731-4ACB-B7EE-DAD88A047245}"/>
    <cellStyle name="Valuta 3 6 2 2 4 3" xfId="1656" xr:uid="{00000000-0005-0000-0000-0000870A0000}"/>
    <cellStyle name="Valuta 3 6 2 2 4 3 2" xfId="4201" xr:uid="{C868EC7E-92B6-4A6C-88EC-9BAB5B27C12A}"/>
    <cellStyle name="Valuta 3 6 2 2 4 3 3" xfId="5269" xr:uid="{ACB4E529-C3AC-4DB3-9327-6C2AF82DA580}"/>
    <cellStyle name="Valuta 3 6 2 2 4 4" xfId="1223" xr:uid="{00000000-0005-0000-0000-0000880A0000}"/>
    <cellStyle name="Valuta 3 6 2 2 4 4 2" xfId="3867" xr:uid="{5F6CD912-7EA8-4C91-98D8-7F8E0446229E}"/>
    <cellStyle name="Valuta 3 6 2 2 4 5" xfId="3533" xr:uid="{8643B5B5-C0D3-456D-9E3C-DCB2048E8380}"/>
    <cellStyle name="Valuta 3 6 2 2 4 6" xfId="4888" xr:uid="{5AEBA16E-3147-4242-B6E0-2ED4EA71A189}"/>
    <cellStyle name="Valuta 3 6 2 2 5" xfId="1845" xr:uid="{00000000-0005-0000-0000-0000890A0000}"/>
    <cellStyle name="Valuta 3 6 2 2 5 2" xfId="4373" xr:uid="{61C841B4-A703-4B4A-B8FF-3AE727E6C5DE}"/>
    <cellStyle name="Valuta 3 6 2 2 5 3" xfId="5773" xr:uid="{8E1DA541-24B8-4A7C-8592-07225069A14B}"/>
    <cellStyle name="Valuta 3 6 2 2 6" xfId="1443" xr:uid="{00000000-0005-0000-0000-00008A0A0000}"/>
    <cellStyle name="Valuta 3 6 2 2 6 2" xfId="4034" xr:uid="{6A8E9D9F-2DEE-4C40-920E-8BDB26E4C16A}"/>
    <cellStyle name="Valuta 3 6 2 2 6 3" xfId="5439" xr:uid="{824636F5-D53C-4EB0-BDFC-E36BECCA1602}"/>
    <cellStyle name="Valuta 3 6 2 2 7" xfId="931" xr:uid="{00000000-0005-0000-0000-00008B0A0000}"/>
    <cellStyle name="Valuta 3 6 2 2 7 2" xfId="3700" xr:uid="{9C96293C-19ED-4887-B7B6-D124D9E5295D}"/>
    <cellStyle name="Valuta 3 6 2 2 7 3" xfId="5076" xr:uid="{E11AF692-DC32-4C18-A328-77729CF757A7}"/>
    <cellStyle name="Valuta 3 6 2 2 8" xfId="3366" xr:uid="{8B05760B-88A5-49B9-9EAC-1B0897D7CA06}"/>
    <cellStyle name="Valuta 3 6 2 2 9" xfId="4721" xr:uid="{59B44FAF-47D5-444B-AC93-92C59D23B785}"/>
    <cellStyle name="Valuta 3 6 2 3" xfId="311" xr:uid="{00000000-0005-0000-0000-00008C0A0000}"/>
    <cellStyle name="Valuta 3 6 2 3 2" xfId="708" xr:uid="{00000000-0005-0000-0000-00008D0A0000}"/>
    <cellStyle name="Valuta 3 6 2 3 2 2" xfId="2052" xr:uid="{00000000-0005-0000-0000-00008E0A0000}"/>
    <cellStyle name="Valuta 3 6 2 3 2 2 2" xfId="4580" xr:uid="{097CBE7F-CC9E-4FDF-B5BF-FE1D21F8E231}"/>
    <cellStyle name="Valuta 3 6 2 3 2 2 3" xfId="5646" xr:uid="{C81A8828-9A5A-4AA0-B7FC-061B228017F5}"/>
    <cellStyle name="Valuta 3 6 2 3 2 3" xfId="1711" xr:uid="{00000000-0005-0000-0000-00008F0A0000}"/>
    <cellStyle name="Valuta 3 6 2 3 2 3 2" xfId="4241" xr:uid="{5953A1E6-08D4-43F3-B592-AB0EF1E2BC39}"/>
    <cellStyle name="Valuta 3 6 2 3 2 3 3" xfId="5309" xr:uid="{C8D9DBD9-264B-4BFF-B1DE-02B34F1AD32D}"/>
    <cellStyle name="Valuta 3 6 2 3 2 4" xfId="1278" xr:uid="{00000000-0005-0000-0000-0000900A0000}"/>
    <cellStyle name="Valuta 3 6 2 3 2 4 2" xfId="3907" xr:uid="{83087E89-C888-4F8D-AEA7-EFAA4AFD84AA}"/>
    <cellStyle name="Valuta 3 6 2 3 2 5" xfId="3573" xr:uid="{543D5856-1E28-41B5-B46F-345753A613C1}"/>
    <cellStyle name="Valuta 3 6 2 3 2 6" xfId="4928" xr:uid="{4C9DDF23-4DFE-4029-9711-BC95DA005200}"/>
    <cellStyle name="Valuta 3 6 2 3 3" xfId="1885" xr:uid="{00000000-0005-0000-0000-0000910A0000}"/>
    <cellStyle name="Valuta 3 6 2 3 3 2" xfId="4413" xr:uid="{E36068A1-473E-42FA-B7E9-8FD3EDBC6DC6}"/>
    <cellStyle name="Valuta 3 6 2 3 3 3" xfId="5813" xr:uid="{F323A442-871C-4DD4-899C-88848AF1B7A2}"/>
    <cellStyle name="Valuta 3 6 2 3 4" xfId="1498" xr:uid="{00000000-0005-0000-0000-0000920A0000}"/>
    <cellStyle name="Valuta 3 6 2 3 4 2" xfId="4074" xr:uid="{819940B4-3C9B-402B-9931-36B20EA18E6A}"/>
    <cellStyle name="Valuta 3 6 2 3 4 3" xfId="5479" xr:uid="{084CC84B-27DE-486D-B409-E46B30E51E76}"/>
    <cellStyle name="Valuta 3 6 2 3 5" xfId="987" xr:uid="{00000000-0005-0000-0000-0000930A0000}"/>
    <cellStyle name="Valuta 3 6 2 3 5 2" xfId="3740" xr:uid="{3B556C46-123A-4203-915A-B9F78DCCF902}"/>
    <cellStyle name="Valuta 3 6 2 3 5 3" xfId="5116" xr:uid="{955CCFC2-F266-4C24-B6E1-963C2D1C99BC}"/>
    <cellStyle name="Valuta 3 6 2 3 6" xfId="3406" xr:uid="{16D58F9D-5442-4D18-9A4B-8549DB415F6F}"/>
    <cellStyle name="Valuta 3 6 2 3 7" xfId="4761" xr:uid="{652F919A-8A77-4445-8689-8E9535FE901E}"/>
    <cellStyle name="Valuta 3 6 2 4" xfId="530" xr:uid="{00000000-0005-0000-0000-0000940A0000}"/>
    <cellStyle name="Valuta 3 6 2 5" xfId="613" xr:uid="{00000000-0005-0000-0000-0000950A0000}"/>
    <cellStyle name="Valuta 3 6 2 5 2" xfId="1972" xr:uid="{00000000-0005-0000-0000-0000960A0000}"/>
    <cellStyle name="Valuta 3 6 2 5 2 2" xfId="4500" xr:uid="{D65961F2-E96C-42B3-905D-8CB988662FA5}"/>
    <cellStyle name="Valuta 3 6 2 5 2 3" xfId="5566" xr:uid="{A655FB93-992C-4D48-AD28-C51FFA2AA0F9}"/>
    <cellStyle name="Valuta 3 6 2 5 3" xfId="1616" xr:uid="{00000000-0005-0000-0000-0000970A0000}"/>
    <cellStyle name="Valuta 3 6 2 5 3 2" xfId="4161" xr:uid="{72E3E423-B8FC-47AC-A637-2DA2666FF3D4}"/>
    <cellStyle name="Valuta 3 6 2 5 3 3" xfId="5229" xr:uid="{66C2CECD-E47B-4D64-AEBA-49FE8B986F9E}"/>
    <cellStyle name="Valuta 3 6 2 5 4" xfId="1183" xr:uid="{00000000-0005-0000-0000-0000980A0000}"/>
    <cellStyle name="Valuta 3 6 2 5 4 2" xfId="3827" xr:uid="{3A62560F-A578-4A2B-9670-C6E969DC9132}"/>
    <cellStyle name="Valuta 3 6 2 5 5" xfId="3493" xr:uid="{E475227F-F71D-4309-860F-CEA88C69587E}"/>
    <cellStyle name="Valuta 3 6 2 5 6" xfId="4848" xr:uid="{43FC80EB-0059-4353-AAE4-1482918F1FCD}"/>
    <cellStyle name="Valuta 3 6 2 6" xfId="1805" xr:uid="{00000000-0005-0000-0000-0000990A0000}"/>
    <cellStyle name="Valuta 3 6 2 6 2" xfId="4333" xr:uid="{F5BB2C3D-C7AC-4E5D-843F-AC80364349B2}"/>
    <cellStyle name="Valuta 3 6 2 6 3" xfId="5733" xr:uid="{81925957-994B-4DA3-9C6A-57EBD9730207}"/>
    <cellStyle name="Valuta 3 6 2 7" xfId="1403" xr:uid="{00000000-0005-0000-0000-00009A0A0000}"/>
    <cellStyle name="Valuta 3 6 2 7 2" xfId="3994" xr:uid="{8EC63774-414C-4363-9DD2-AADDCB243296}"/>
    <cellStyle name="Valuta 3 6 2 7 3" xfId="5399" xr:uid="{27262738-812E-4502-A74D-2E5560C312CC}"/>
    <cellStyle name="Valuta 3 6 2 8" xfId="890" xr:uid="{00000000-0005-0000-0000-00009B0A0000}"/>
    <cellStyle name="Valuta 3 6 2 8 2" xfId="3660" xr:uid="{F59C5E47-C9D7-42B2-B2D1-DC6058C1143D}"/>
    <cellStyle name="Valuta 3 6 2 8 3" xfId="5036" xr:uid="{ACE70190-A3D0-4146-ADC5-A732214030A0}"/>
    <cellStyle name="Valuta 3 6 2 9" xfId="3326" xr:uid="{3548B244-9F52-42FF-A269-7D1E18F39F65}"/>
    <cellStyle name="Valuta 3 6 3" xfId="231" xr:uid="{00000000-0005-0000-0000-00009C0A0000}"/>
    <cellStyle name="Valuta 3 6 3 2" xfId="327" xr:uid="{00000000-0005-0000-0000-00009D0A0000}"/>
    <cellStyle name="Valuta 3 6 3 2 2" xfId="724" xr:uid="{00000000-0005-0000-0000-00009E0A0000}"/>
    <cellStyle name="Valuta 3 6 3 2 2 2" xfId="2068" xr:uid="{00000000-0005-0000-0000-00009F0A0000}"/>
    <cellStyle name="Valuta 3 6 3 2 2 2 2" xfId="4596" xr:uid="{489CE9CB-2D06-4B3E-9B79-D4976F0D03F5}"/>
    <cellStyle name="Valuta 3 6 3 2 2 2 3" xfId="5662" xr:uid="{88CBD6D8-C9DC-4AFB-810B-2190680C1119}"/>
    <cellStyle name="Valuta 3 6 3 2 2 3" xfId="1727" xr:uid="{00000000-0005-0000-0000-0000A00A0000}"/>
    <cellStyle name="Valuta 3 6 3 2 2 3 2" xfId="4257" xr:uid="{DE82358A-62EC-48B7-9394-CB815FC8B419}"/>
    <cellStyle name="Valuta 3 6 3 2 2 3 3" xfId="5325" xr:uid="{FF7F812F-0F9D-4774-94B5-25589E64DD2E}"/>
    <cellStyle name="Valuta 3 6 3 2 2 4" xfId="1294" xr:uid="{00000000-0005-0000-0000-0000A10A0000}"/>
    <cellStyle name="Valuta 3 6 3 2 2 4 2" xfId="3923" xr:uid="{DE482080-1C3F-426D-97B5-D5E2C2571FF7}"/>
    <cellStyle name="Valuta 3 6 3 2 2 5" xfId="3589" xr:uid="{A59A1D8C-8D4E-41EA-BE77-A3D2120E2687}"/>
    <cellStyle name="Valuta 3 6 3 2 2 6" xfId="4944" xr:uid="{C7261990-9DE7-4EB4-AA29-E36C111BD9EE}"/>
    <cellStyle name="Valuta 3 6 3 2 3" xfId="1901" xr:uid="{00000000-0005-0000-0000-0000A20A0000}"/>
    <cellStyle name="Valuta 3 6 3 2 3 2" xfId="4429" xr:uid="{AC7C8E8B-35F0-4B8D-A7DB-ACC9AE4EC12C}"/>
    <cellStyle name="Valuta 3 6 3 2 3 3" xfId="5829" xr:uid="{429E4A6B-96F7-457F-9E3A-817904BE45A1}"/>
    <cellStyle name="Valuta 3 6 3 2 4" xfId="1514" xr:uid="{00000000-0005-0000-0000-0000A30A0000}"/>
    <cellStyle name="Valuta 3 6 3 2 4 2" xfId="4090" xr:uid="{AB8527E6-35EF-4E91-91D3-55CAD1E25284}"/>
    <cellStyle name="Valuta 3 6 3 2 4 3" xfId="5495" xr:uid="{5DC00C29-4A5D-4558-ADA2-054B9ADEA0CC}"/>
    <cellStyle name="Valuta 3 6 3 2 5" xfId="1003" xr:uid="{00000000-0005-0000-0000-0000A40A0000}"/>
    <cellStyle name="Valuta 3 6 3 2 5 2" xfId="3756" xr:uid="{D30E37C5-61E7-41E1-9E93-E1001B4EAA05}"/>
    <cellStyle name="Valuta 3 6 3 2 5 3" xfId="5132" xr:uid="{522B5089-4160-4643-8E60-FFCCEC332625}"/>
    <cellStyle name="Valuta 3 6 3 2 6" xfId="3422" xr:uid="{A03253D5-D841-47DB-AD72-3FEC1893F6CB}"/>
    <cellStyle name="Valuta 3 6 3 2 7" xfId="4777" xr:uid="{7EC5A727-3657-4636-B945-09E77DC2F8FA}"/>
    <cellStyle name="Valuta 3 6 3 3" xfId="532" xr:uid="{00000000-0005-0000-0000-0000A50A0000}"/>
    <cellStyle name="Valuta 3 6 3 4" xfId="629" xr:uid="{00000000-0005-0000-0000-0000A60A0000}"/>
    <cellStyle name="Valuta 3 6 3 4 2" xfId="1988" xr:uid="{00000000-0005-0000-0000-0000A70A0000}"/>
    <cellStyle name="Valuta 3 6 3 4 2 2" xfId="4516" xr:uid="{C4A2F99F-46A8-4D88-A259-2B5CC39EE349}"/>
    <cellStyle name="Valuta 3 6 3 4 2 3" xfId="5582" xr:uid="{FFF87163-6F91-42B1-B652-EE7518737DC4}"/>
    <cellStyle name="Valuta 3 6 3 4 3" xfId="1632" xr:uid="{00000000-0005-0000-0000-0000A80A0000}"/>
    <cellStyle name="Valuta 3 6 3 4 3 2" xfId="4177" xr:uid="{2093696B-C85A-4A1D-8B1B-43F53F16A93A}"/>
    <cellStyle name="Valuta 3 6 3 4 3 3" xfId="5245" xr:uid="{BFC8A7B7-E960-42B7-87CE-463DBA5B3AD2}"/>
    <cellStyle name="Valuta 3 6 3 4 4" xfId="1199" xr:uid="{00000000-0005-0000-0000-0000A90A0000}"/>
    <cellStyle name="Valuta 3 6 3 4 4 2" xfId="3843" xr:uid="{43E20A0E-17E1-4DB0-BC2A-3E6F47D304F0}"/>
    <cellStyle name="Valuta 3 6 3 4 5" xfId="3509" xr:uid="{21969B6F-4A4A-4576-8077-025811DFC003}"/>
    <cellStyle name="Valuta 3 6 3 4 6" xfId="4864" xr:uid="{0E2CBC69-1B2B-45DA-9F39-17A20CF12768}"/>
    <cellStyle name="Valuta 3 6 3 5" xfId="1821" xr:uid="{00000000-0005-0000-0000-0000AA0A0000}"/>
    <cellStyle name="Valuta 3 6 3 5 2" xfId="4349" xr:uid="{5912C576-3569-45D6-865B-2703F88AD003}"/>
    <cellStyle name="Valuta 3 6 3 5 3" xfId="5749" xr:uid="{A52C68EA-E3CF-4E00-9BBB-788AB871823C}"/>
    <cellStyle name="Valuta 3 6 3 6" xfId="1419" xr:uid="{00000000-0005-0000-0000-0000AB0A0000}"/>
    <cellStyle name="Valuta 3 6 3 6 2" xfId="4010" xr:uid="{ADF4AFA6-C1A7-4E19-B657-29A42AEDF607}"/>
    <cellStyle name="Valuta 3 6 3 6 3" xfId="5415" xr:uid="{9799F875-ADB1-43B3-92BD-605A0D7A57FC}"/>
    <cellStyle name="Valuta 3 6 3 7" xfId="907" xr:uid="{00000000-0005-0000-0000-0000AC0A0000}"/>
    <cellStyle name="Valuta 3 6 3 7 2" xfId="3676" xr:uid="{EA5698C9-53AC-4ED1-B12A-2FA17BA6D953}"/>
    <cellStyle name="Valuta 3 6 3 7 3" xfId="5052" xr:uid="{665A7610-486A-4023-A072-DF02BD1EDE20}"/>
    <cellStyle name="Valuta 3 6 3 8" xfId="3342" xr:uid="{812EF57A-6A2E-4F8E-9ECB-0E70D7314F80}"/>
    <cellStyle name="Valuta 3 6 3 9" xfId="4697" xr:uid="{532CA2CD-1733-4B65-951B-889B59F825EC}"/>
    <cellStyle name="Valuta 3 6 4" xfId="282" xr:uid="{00000000-0005-0000-0000-0000AD0A0000}"/>
    <cellStyle name="Valuta 3 6 4 2" xfId="679" xr:uid="{00000000-0005-0000-0000-0000AE0A0000}"/>
    <cellStyle name="Valuta 3 6 4 2 2" xfId="2028" xr:uid="{00000000-0005-0000-0000-0000AF0A0000}"/>
    <cellStyle name="Valuta 3 6 4 2 2 2" xfId="4556" xr:uid="{427160EC-B93E-4E82-837E-25FCEB429686}"/>
    <cellStyle name="Valuta 3 6 4 2 2 3" xfId="5622" xr:uid="{3CC03FB5-B5A5-41B2-9478-A73F2BD57442}"/>
    <cellStyle name="Valuta 3 6 4 2 3" xfId="1682" xr:uid="{00000000-0005-0000-0000-0000B00A0000}"/>
    <cellStyle name="Valuta 3 6 4 2 3 2" xfId="4217" xr:uid="{2736F6A1-585F-4F8A-A8E3-5ECDA9D5D867}"/>
    <cellStyle name="Valuta 3 6 4 2 3 3" xfId="5285" xr:uid="{E48E63B1-85A8-4A30-A3DB-29846A598479}"/>
    <cellStyle name="Valuta 3 6 4 2 4" xfId="1249" xr:uid="{00000000-0005-0000-0000-0000B10A0000}"/>
    <cellStyle name="Valuta 3 6 4 2 4 2" xfId="3883" xr:uid="{0E5A03CC-1A11-425B-988F-6FBB2270864D}"/>
    <cellStyle name="Valuta 3 6 4 2 5" xfId="3549" xr:uid="{5485C075-A6E6-4CFC-9B74-2EDD4C20B45A}"/>
    <cellStyle name="Valuta 3 6 4 2 6" xfId="4904" xr:uid="{6D859081-57B9-4F18-850E-0D1E0DD62B8A}"/>
    <cellStyle name="Valuta 3 6 4 3" xfId="1861" xr:uid="{00000000-0005-0000-0000-0000B20A0000}"/>
    <cellStyle name="Valuta 3 6 4 3 2" xfId="4389" xr:uid="{6E45FD04-251D-4EC9-B4C2-A28FA10B69FE}"/>
    <cellStyle name="Valuta 3 6 4 3 3" xfId="5789" xr:uid="{D0B39BE5-254E-4BBA-A4FA-BDF286706C94}"/>
    <cellStyle name="Valuta 3 6 4 4" xfId="1469" xr:uid="{00000000-0005-0000-0000-0000B30A0000}"/>
    <cellStyle name="Valuta 3 6 4 4 2" xfId="4050" xr:uid="{22256BFE-8908-4138-A4D2-FEA5BCEE3AD4}"/>
    <cellStyle name="Valuta 3 6 4 4 3" xfId="5455" xr:uid="{A7109626-FA11-4DEC-9AF2-35335FE96438}"/>
    <cellStyle name="Valuta 3 6 4 5" xfId="958" xr:uid="{00000000-0005-0000-0000-0000B40A0000}"/>
    <cellStyle name="Valuta 3 6 4 5 2" xfId="3716" xr:uid="{845F6FDF-5D84-47BD-9156-B5F4977951BC}"/>
    <cellStyle name="Valuta 3 6 4 5 3" xfId="5092" xr:uid="{F6617518-542C-413D-9D2B-5F67A74C130C}"/>
    <cellStyle name="Valuta 3 6 4 6" xfId="3382" xr:uid="{4F8DA79D-5EAB-4A38-854D-ABDA6FF55C33}"/>
    <cellStyle name="Valuta 3 6 4 7" xfId="4737" xr:uid="{171E3E06-EDE6-45C9-B748-6C10A182BF88}"/>
    <cellStyle name="Valuta 3 6 5" xfId="529" xr:uid="{00000000-0005-0000-0000-0000B50A0000}"/>
    <cellStyle name="Valuta 3 6 6" xfId="587" xr:uid="{00000000-0005-0000-0000-0000B60A0000}"/>
    <cellStyle name="Valuta 3 6 6 2" xfId="1948" xr:uid="{00000000-0005-0000-0000-0000B70A0000}"/>
    <cellStyle name="Valuta 3 6 6 2 2" xfId="4476" xr:uid="{38052E96-B060-4BC9-88DB-0F01C012ACD1}"/>
    <cellStyle name="Valuta 3 6 6 2 3" xfId="5542" xr:uid="{160EDA13-C51B-4D9A-9DDD-526ABF6CE83A}"/>
    <cellStyle name="Valuta 3 6 6 3" xfId="1590" xr:uid="{00000000-0005-0000-0000-0000B80A0000}"/>
    <cellStyle name="Valuta 3 6 6 3 2" xfId="4137" xr:uid="{9F13DAA3-5017-42C6-9E1F-475D8D87FB40}"/>
    <cellStyle name="Valuta 3 6 6 3 3" xfId="5205" xr:uid="{A8BD780F-27CF-45BC-A811-760A9987C236}"/>
    <cellStyle name="Valuta 3 6 6 4" xfId="1157" xr:uid="{00000000-0005-0000-0000-0000B90A0000}"/>
    <cellStyle name="Valuta 3 6 6 4 2" xfId="3803" xr:uid="{A41CAB3E-7402-46E9-9CD5-BCAD3590EFE4}"/>
    <cellStyle name="Valuta 3 6 6 5" xfId="3469" xr:uid="{8295E615-F9DB-4832-99DF-10423036992C}"/>
    <cellStyle name="Valuta 3 6 6 6" xfId="4824" xr:uid="{3C159516-883F-47E1-B7D5-509043D03160}"/>
    <cellStyle name="Valuta 3 6 7" xfId="1781" xr:uid="{00000000-0005-0000-0000-0000BA0A0000}"/>
    <cellStyle name="Valuta 3 6 7 2" xfId="4309" xr:uid="{FBCFC3FB-3B0F-4D62-92AA-7767F8AD77EA}"/>
    <cellStyle name="Valuta 3 6 7 3" xfId="5709" xr:uid="{38D95C05-542A-4F59-8373-D7A512B0CDAD}"/>
    <cellStyle name="Valuta 3 6 8" xfId="1375" xr:uid="{00000000-0005-0000-0000-0000BB0A0000}"/>
    <cellStyle name="Valuta 3 6 8 2" xfId="3970" xr:uid="{3210EF10-8553-4EB4-8F4E-4739E14C1149}"/>
    <cellStyle name="Valuta 3 6 8 3" xfId="5375" xr:uid="{6D55D22F-6442-4330-8F13-0F582D6082D2}"/>
    <cellStyle name="Valuta 3 6 9" xfId="861" xr:uid="{00000000-0005-0000-0000-0000BC0A0000}"/>
    <cellStyle name="Valuta 3 6 9 2" xfId="3636" xr:uid="{393D5E4D-54D3-4232-B6FD-8CFEA4DE6906}"/>
    <cellStyle name="Valuta 3 6 9 3" xfId="5012" xr:uid="{32E82689-7DF1-41F2-82F4-294245280AF0}"/>
    <cellStyle name="Valuta 3 7" xfId="203" xr:uid="{00000000-0005-0000-0000-0000BD0A0000}"/>
    <cellStyle name="Valuta 3 7 10" xfId="4670" xr:uid="{61BAA92B-B086-478F-AB1D-8D58DCEE604D}"/>
    <cellStyle name="Valuta 3 7 2" xfId="244" xr:uid="{00000000-0005-0000-0000-0000BE0A0000}"/>
    <cellStyle name="Valuta 3 7 2 2" xfId="340" xr:uid="{00000000-0005-0000-0000-0000BF0A0000}"/>
    <cellStyle name="Valuta 3 7 2 2 2" xfId="737" xr:uid="{00000000-0005-0000-0000-0000C00A0000}"/>
    <cellStyle name="Valuta 3 7 2 2 2 2" xfId="2081" xr:uid="{00000000-0005-0000-0000-0000C10A0000}"/>
    <cellStyle name="Valuta 3 7 2 2 2 2 2" xfId="4609" xr:uid="{21E23783-995C-478C-9A95-55B05A14A1D0}"/>
    <cellStyle name="Valuta 3 7 2 2 2 2 3" xfId="5675" xr:uid="{39986850-00AA-4474-9C82-E592E6D86C86}"/>
    <cellStyle name="Valuta 3 7 2 2 2 3" xfId="1740" xr:uid="{00000000-0005-0000-0000-0000C20A0000}"/>
    <cellStyle name="Valuta 3 7 2 2 2 3 2" xfId="4270" xr:uid="{F54D3187-E96C-4731-900B-F80530DEA925}"/>
    <cellStyle name="Valuta 3 7 2 2 2 3 3" xfId="5338" xr:uid="{3CF78B60-387F-45B5-8FC3-718133DE57EA}"/>
    <cellStyle name="Valuta 3 7 2 2 2 4" xfId="1307" xr:uid="{00000000-0005-0000-0000-0000C30A0000}"/>
    <cellStyle name="Valuta 3 7 2 2 2 4 2" xfId="3936" xr:uid="{02CBA719-9502-4F85-B4A6-C9BD0C4DAC0C}"/>
    <cellStyle name="Valuta 3 7 2 2 2 5" xfId="3602" xr:uid="{87069FF4-A899-45F3-8939-E27B0CE7B784}"/>
    <cellStyle name="Valuta 3 7 2 2 2 6" xfId="4957" xr:uid="{4C0C8D71-7FFE-4B8B-A291-D520034EA281}"/>
    <cellStyle name="Valuta 3 7 2 2 3" xfId="1914" xr:uid="{00000000-0005-0000-0000-0000C40A0000}"/>
    <cellStyle name="Valuta 3 7 2 2 3 2" xfId="4442" xr:uid="{775C947A-4B16-4CD2-8AA4-74D324C6BD3D}"/>
    <cellStyle name="Valuta 3 7 2 2 3 3" xfId="5842" xr:uid="{EC5DCE68-FFB5-4600-A56B-4F659FAF0173}"/>
    <cellStyle name="Valuta 3 7 2 2 4" xfId="1527" xr:uid="{00000000-0005-0000-0000-0000C50A0000}"/>
    <cellStyle name="Valuta 3 7 2 2 4 2" xfId="4103" xr:uid="{91E2A813-4594-4D92-9773-3CCCD971FA96}"/>
    <cellStyle name="Valuta 3 7 2 2 4 3" xfId="5508" xr:uid="{B7032933-E885-4872-B98A-912BFF70B573}"/>
    <cellStyle name="Valuta 3 7 2 2 5" xfId="1016" xr:uid="{00000000-0005-0000-0000-0000C60A0000}"/>
    <cellStyle name="Valuta 3 7 2 2 5 2" xfId="3769" xr:uid="{2126EF8B-C369-4F87-9305-D39B68568B5D}"/>
    <cellStyle name="Valuta 3 7 2 2 5 3" xfId="5145" xr:uid="{CCF70630-74CD-4625-BE5D-7135FC5514F3}"/>
    <cellStyle name="Valuta 3 7 2 2 6" xfId="3435" xr:uid="{48005613-4DA3-4F15-89A9-30DE2A91D001}"/>
    <cellStyle name="Valuta 3 7 2 2 7" xfId="4790" xr:uid="{8FAE702E-DBA2-4612-99A7-E61BB1CA341B}"/>
    <cellStyle name="Valuta 3 7 2 3" xfId="534" xr:uid="{00000000-0005-0000-0000-0000C70A0000}"/>
    <cellStyle name="Valuta 3 7 2 4" xfId="642" xr:uid="{00000000-0005-0000-0000-0000C80A0000}"/>
    <cellStyle name="Valuta 3 7 2 4 2" xfId="2001" xr:uid="{00000000-0005-0000-0000-0000C90A0000}"/>
    <cellStyle name="Valuta 3 7 2 4 2 2" xfId="4529" xr:uid="{2CC1A516-8C03-4238-A75E-3401D30AED2D}"/>
    <cellStyle name="Valuta 3 7 2 4 2 3" xfId="5595" xr:uid="{543BEA09-F216-4DA8-8C9A-504D7A65F298}"/>
    <cellStyle name="Valuta 3 7 2 4 3" xfId="1645" xr:uid="{00000000-0005-0000-0000-0000CA0A0000}"/>
    <cellStyle name="Valuta 3 7 2 4 3 2" xfId="4190" xr:uid="{4E90B34A-690A-495C-837B-C80452F41A37}"/>
    <cellStyle name="Valuta 3 7 2 4 3 3" xfId="5258" xr:uid="{2120E194-B89B-45E3-A864-8F1B2A6C8AAC}"/>
    <cellStyle name="Valuta 3 7 2 4 4" xfId="1212" xr:uid="{00000000-0005-0000-0000-0000CB0A0000}"/>
    <cellStyle name="Valuta 3 7 2 4 4 2" xfId="3856" xr:uid="{4AF54132-2012-47BE-A93B-7CB760202F47}"/>
    <cellStyle name="Valuta 3 7 2 4 5" xfId="3522" xr:uid="{0295A114-2CD1-4D2B-A5A5-4DFC0EF58A35}"/>
    <cellStyle name="Valuta 3 7 2 4 6" xfId="4877" xr:uid="{FDFCFC5B-D476-40A0-9B29-077994B2BAF6}"/>
    <cellStyle name="Valuta 3 7 2 5" xfId="1834" xr:uid="{00000000-0005-0000-0000-0000CC0A0000}"/>
    <cellStyle name="Valuta 3 7 2 5 2" xfId="4362" xr:uid="{87C5F6D7-1D1A-48A2-BBD0-DF826B9655E3}"/>
    <cellStyle name="Valuta 3 7 2 5 3" xfId="5762" xr:uid="{7A90D99C-5A4F-46B6-8AB7-86503842DD7B}"/>
    <cellStyle name="Valuta 3 7 2 6" xfId="1432" xr:uid="{00000000-0005-0000-0000-0000CD0A0000}"/>
    <cellStyle name="Valuta 3 7 2 6 2" xfId="4023" xr:uid="{30C0DB98-043D-416C-A035-9049C10BB0ED}"/>
    <cellStyle name="Valuta 3 7 2 6 3" xfId="5428" xr:uid="{60608DB3-9824-4A11-8BD1-108C440CC4A3}"/>
    <cellStyle name="Valuta 3 7 2 7" xfId="920" xr:uid="{00000000-0005-0000-0000-0000CE0A0000}"/>
    <cellStyle name="Valuta 3 7 2 7 2" xfId="3689" xr:uid="{3708B039-A81B-46B5-B4DF-39C7127D9B62}"/>
    <cellStyle name="Valuta 3 7 2 7 3" xfId="5065" xr:uid="{1E48338E-AF2C-4A17-83CD-6B2FF907C64B}"/>
    <cellStyle name="Valuta 3 7 2 8" xfId="3355" xr:uid="{05D6E9F9-2E14-4F68-84F5-B180F174C264}"/>
    <cellStyle name="Valuta 3 7 2 9" xfId="4710" xr:uid="{03ECC81E-F544-45F2-B4C7-1FA771E4BE41}"/>
    <cellStyle name="Valuta 3 7 3" xfId="300" xr:uid="{00000000-0005-0000-0000-0000CF0A0000}"/>
    <cellStyle name="Valuta 3 7 3 2" xfId="697" xr:uid="{00000000-0005-0000-0000-0000D00A0000}"/>
    <cellStyle name="Valuta 3 7 3 2 2" xfId="2041" xr:uid="{00000000-0005-0000-0000-0000D10A0000}"/>
    <cellStyle name="Valuta 3 7 3 2 2 2" xfId="4569" xr:uid="{8942910E-3403-421B-8A56-1170F074F283}"/>
    <cellStyle name="Valuta 3 7 3 2 2 3" xfId="5635" xr:uid="{E428070B-2183-49FF-9E1D-08B74BF1D21B}"/>
    <cellStyle name="Valuta 3 7 3 2 3" xfId="1700" xr:uid="{00000000-0005-0000-0000-0000D20A0000}"/>
    <cellStyle name="Valuta 3 7 3 2 3 2" xfId="4230" xr:uid="{8F1C16F1-AE7E-475C-89A8-8938E4B5738A}"/>
    <cellStyle name="Valuta 3 7 3 2 3 3" xfId="5298" xr:uid="{38AF8EF3-B526-4940-93EF-1331B5C86D33}"/>
    <cellStyle name="Valuta 3 7 3 2 4" xfId="1267" xr:uid="{00000000-0005-0000-0000-0000D30A0000}"/>
    <cellStyle name="Valuta 3 7 3 2 4 2" xfId="3896" xr:uid="{89260B94-FFD0-4007-9808-7EB21AF74F2C}"/>
    <cellStyle name="Valuta 3 7 3 2 5" xfId="3562" xr:uid="{2A33F2E4-2AEF-40F3-8E4D-DA9E5FBE4989}"/>
    <cellStyle name="Valuta 3 7 3 2 6" xfId="4917" xr:uid="{D4A95EE9-3810-4875-B681-B3CABA5BD236}"/>
    <cellStyle name="Valuta 3 7 3 3" xfId="1874" xr:uid="{00000000-0005-0000-0000-0000D40A0000}"/>
    <cellStyle name="Valuta 3 7 3 3 2" xfId="4402" xr:uid="{8DF52A01-C1CC-4D05-8475-71C896D02465}"/>
    <cellStyle name="Valuta 3 7 3 3 3" xfId="5802" xr:uid="{89DFFC63-A780-48BE-A951-3FA11B4A7B12}"/>
    <cellStyle name="Valuta 3 7 3 4" xfId="1487" xr:uid="{00000000-0005-0000-0000-0000D50A0000}"/>
    <cellStyle name="Valuta 3 7 3 4 2" xfId="4063" xr:uid="{43BEF2D8-12E0-4DBF-AAA5-287715236716}"/>
    <cellStyle name="Valuta 3 7 3 4 3" xfId="5468" xr:uid="{3DAFAA83-D91A-487D-AE61-1902CC5C4271}"/>
    <cellStyle name="Valuta 3 7 3 5" xfId="976" xr:uid="{00000000-0005-0000-0000-0000D60A0000}"/>
    <cellStyle name="Valuta 3 7 3 5 2" xfId="3729" xr:uid="{6CF4499C-2F74-4472-976D-6D0CA932B810}"/>
    <cellStyle name="Valuta 3 7 3 5 3" xfId="5105" xr:uid="{A4B9CAA3-DF01-4E7A-9B89-6680F1B2190F}"/>
    <cellStyle name="Valuta 3 7 3 6" xfId="3395" xr:uid="{020CE95D-7BF7-43D9-BFBC-ABBC6E55A012}"/>
    <cellStyle name="Valuta 3 7 3 7" xfId="4750" xr:uid="{E3AB616D-26FB-4A84-82C8-009B893950ED}"/>
    <cellStyle name="Valuta 3 7 4" xfId="533" xr:uid="{00000000-0005-0000-0000-0000D70A0000}"/>
    <cellStyle name="Valuta 3 7 5" xfId="602" xr:uid="{00000000-0005-0000-0000-0000D80A0000}"/>
    <cellStyle name="Valuta 3 7 5 2" xfId="1961" xr:uid="{00000000-0005-0000-0000-0000D90A0000}"/>
    <cellStyle name="Valuta 3 7 5 2 2" xfId="4489" xr:uid="{774C8426-195B-4871-A08D-59248DA9EAD2}"/>
    <cellStyle name="Valuta 3 7 5 2 3" xfId="5555" xr:uid="{C71B2A19-A0D0-4F61-89F9-1C05CE0B40C1}"/>
    <cellStyle name="Valuta 3 7 5 3" xfId="1605" xr:uid="{00000000-0005-0000-0000-0000DA0A0000}"/>
    <cellStyle name="Valuta 3 7 5 3 2" xfId="4150" xr:uid="{2C9277C6-09D8-48D9-A91F-78671FE5D861}"/>
    <cellStyle name="Valuta 3 7 5 3 3" xfId="5218" xr:uid="{B1F5DAAC-FBB0-4BB4-B22B-5491EE4F89A4}"/>
    <cellStyle name="Valuta 3 7 5 4" xfId="1172" xr:uid="{00000000-0005-0000-0000-0000DB0A0000}"/>
    <cellStyle name="Valuta 3 7 5 4 2" xfId="3816" xr:uid="{57747780-98B1-4889-88AC-A9A832251B0A}"/>
    <cellStyle name="Valuta 3 7 5 5" xfId="3482" xr:uid="{1938A005-AE35-47D7-AD22-20B95D10FD11}"/>
    <cellStyle name="Valuta 3 7 5 6" xfId="4837" xr:uid="{4F68A3A9-CE03-46BD-BA34-3CD49A975032}"/>
    <cellStyle name="Valuta 3 7 6" xfId="1794" xr:uid="{00000000-0005-0000-0000-0000DC0A0000}"/>
    <cellStyle name="Valuta 3 7 6 2" xfId="4322" xr:uid="{C0CC74A5-3127-4FCE-AF17-DDF93D872B63}"/>
    <cellStyle name="Valuta 3 7 6 3" xfId="5722" xr:uid="{FBFE5C6D-F7F5-498B-8A7B-FAAEC6CF75D9}"/>
    <cellStyle name="Valuta 3 7 7" xfId="1392" xr:uid="{00000000-0005-0000-0000-0000DD0A0000}"/>
    <cellStyle name="Valuta 3 7 7 2" xfId="3983" xr:uid="{8506D324-577F-4C14-A8F6-F68F22EDFC8F}"/>
    <cellStyle name="Valuta 3 7 7 3" xfId="5388" xr:uid="{747BFC02-8124-4D05-9091-8032F90E8D91}"/>
    <cellStyle name="Valuta 3 7 8" xfId="879" xr:uid="{00000000-0005-0000-0000-0000DE0A0000}"/>
    <cellStyle name="Valuta 3 7 8 2" xfId="3649" xr:uid="{8FC41979-D392-4BD7-A3EB-CFF4EE006D82}"/>
    <cellStyle name="Valuta 3 7 8 3" xfId="5025" xr:uid="{1D7FCFB3-A7A6-4E74-A981-6509F412FD93}"/>
    <cellStyle name="Valuta 3 7 9" xfId="3315" xr:uid="{21025FE5-7C0C-4D7A-B849-E7FF888579E1}"/>
    <cellStyle name="Valuta 3 8" xfId="189" xr:uid="{00000000-0005-0000-0000-0000DF0A0000}"/>
    <cellStyle name="Valuta 3 8 10" xfId="4662" xr:uid="{00751A89-086A-402A-B7F6-5D96EF227B0B}"/>
    <cellStyle name="Valuta 3 8 2" xfId="236" xr:uid="{00000000-0005-0000-0000-0000E00A0000}"/>
    <cellStyle name="Valuta 3 8 2 2" xfId="332" xr:uid="{00000000-0005-0000-0000-0000E10A0000}"/>
    <cellStyle name="Valuta 3 8 2 2 2" xfId="729" xr:uid="{00000000-0005-0000-0000-0000E20A0000}"/>
    <cellStyle name="Valuta 3 8 2 2 2 2" xfId="2073" xr:uid="{00000000-0005-0000-0000-0000E30A0000}"/>
    <cellStyle name="Valuta 3 8 2 2 2 2 2" xfId="4601" xr:uid="{55CEBDDF-03ED-4119-A7B9-44A3E13FC022}"/>
    <cellStyle name="Valuta 3 8 2 2 2 2 3" xfId="5667" xr:uid="{C19074A0-2FC6-4CF2-9C05-7D648FBC9523}"/>
    <cellStyle name="Valuta 3 8 2 2 2 3" xfId="1732" xr:uid="{00000000-0005-0000-0000-0000E40A0000}"/>
    <cellStyle name="Valuta 3 8 2 2 2 3 2" xfId="4262" xr:uid="{80A53CB1-CC95-464A-BF26-8A16B22E1A47}"/>
    <cellStyle name="Valuta 3 8 2 2 2 3 3" xfId="5330" xr:uid="{14747C13-C711-416A-9640-64357506E67F}"/>
    <cellStyle name="Valuta 3 8 2 2 2 4" xfId="1299" xr:uid="{00000000-0005-0000-0000-0000E50A0000}"/>
    <cellStyle name="Valuta 3 8 2 2 2 4 2" xfId="3928" xr:uid="{C57BECDF-43CF-473C-AB09-06298F8C679B}"/>
    <cellStyle name="Valuta 3 8 2 2 2 5" xfId="3594" xr:uid="{F03B8B3F-DD85-4334-B569-5EAD0E2E3E6C}"/>
    <cellStyle name="Valuta 3 8 2 2 2 6" xfId="4949" xr:uid="{532F02FD-43D7-4DCC-B71B-C89502FB5909}"/>
    <cellStyle name="Valuta 3 8 2 2 3" xfId="1906" xr:uid="{00000000-0005-0000-0000-0000E60A0000}"/>
    <cellStyle name="Valuta 3 8 2 2 3 2" xfId="4434" xr:uid="{1BFAAAB0-25D3-49AD-97B7-ABBC57B55547}"/>
    <cellStyle name="Valuta 3 8 2 2 3 3" xfId="5834" xr:uid="{C588FBCE-AE7B-4EF7-B41E-2305BBB4BDB6}"/>
    <cellStyle name="Valuta 3 8 2 2 4" xfId="1519" xr:uid="{00000000-0005-0000-0000-0000E70A0000}"/>
    <cellStyle name="Valuta 3 8 2 2 4 2" xfId="4095" xr:uid="{7BC68BF0-7833-4B2D-9573-C12BE81A4529}"/>
    <cellStyle name="Valuta 3 8 2 2 4 3" xfId="5500" xr:uid="{416D69B3-8FE2-4BB1-AC54-406197094423}"/>
    <cellStyle name="Valuta 3 8 2 2 5" xfId="1008" xr:uid="{00000000-0005-0000-0000-0000E80A0000}"/>
    <cellStyle name="Valuta 3 8 2 2 5 2" xfId="3761" xr:uid="{CF9C83EA-DD0A-4F05-971C-BCCD8522676F}"/>
    <cellStyle name="Valuta 3 8 2 2 5 3" xfId="5137" xr:uid="{F0E4DA9B-287F-4AB0-81BA-F8A6520964AF}"/>
    <cellStyle name="Valuta 3 8 2 2 6" xfId="3427" xr:uid="{603DBDDA-A4F4-48EC-9F4C-CE5148ADCE92}"/>
    <cellStyle name="Valuta 3 8 2 2 7" xfId="4782" xr:uid="{1C0166DA-154A-4395-841C-A60B112BB603}"/>
    <cellStyle name="Valuta 3 8 2 3" xfId="536" xr:uid="{00000000-0005-0000-0000-0000E90A0000}"/>
    <cellStyle name="Valuta 3 8 2 4" xfId="634" xr:uid="{00000000-0005-0000-0000-0000EA0A0000}"/>
    <cellStyle name="Valuta 3 8 2 4 2" xfId="1993" xr:uid="{00000000-0005-0000-0000-0000EB0A0000}"/>
    <cellStyle name="Valuta 3 8 2 4 2 2" xfId="4521" xr:uid="{9E1B6A5B-FBD9-4E4C-8086-1F6C24C638C8}"/>
    <cellStyle name="Valuta 3 8 2 4 2 3" xfId="5587" xr:uid="{D5E0C922-E16F-41D0-8526-800FFD255F57}"/>
    <cellStyle name="Valuta 3 8 2 4 3" xfId="1637" xr:uid="{00000000-0005-0000-0000-0000EC0A0000}"/>
    <cellStyle name="Valuta 3 8 2 4 3 2" xfId="4182" xr:uid="{88188890-7A99-4B58-82DB-A43AD19522C3}"/>
    <cellStyle name="Valuta 3 8 2 4 3 3" xfId="5250" xr:uid="{484BC723-0D14-4C39-BE6D-C2F9F3DD8E20}"/>
    <cellStyle name="Valuta 3 8 2 4 4" xfId="1204" xr:uid="{00000000-0005-0000-0000-0000ED0A0000}"/>
    <cellStyle name="Valuta 3 8 2 4 4 2" xfId="3848" xr:uid="{6C762E02-E161-4EBD-8A58-6B1C36258547}"/>
    <cellStyle name="Valuta 3 8 2 4 5" xfId="3514" xr:uid="{0B8F8DDF-738C-4BF0-8EFF-0EF485728475}"/>
    <cellStyle name="Valuta 3 8 2 4 6" xfId="4869" xr:uid="{A9AD1C22-D1C7-42EA-A0EA-408B03E4CD08}"/>
    <cellStyle name="Valuta 3 8 2 5" xfId="1826" xr:uid="{00000000-0005-0000-0000-0000EE0A0000}"/>
    <cellStyle name="Valuta 3 8 2 5 2" xfId="4354" xr:uid="{E2A1A8A4-E8C8-4516-AFF5-A6905BCC1259}"/>
    <cellStyle name="Valuta 3 8 2 5 3" xfId="5754" xr:uid="{28B688F1-01DE-45D9-A6B0-FE726EF88FA2}"/>
    <cellStyle name="Valuta 3 8 2 6" xfId="1424" xr:uid="{00000000-0005-0000-0000-0000EF0A0000}"/>
    <cellStyle name="Valuta 3 8 2 6 2" xfId="4015" xr:uid="{7B0C5AB7-3993-44A2-B8F6-78EE60BAFBD9}"/>
    <cellStyle name="Valuta 3 8 2 6 3" xfId="5420" xr:uid="{EEB76402-AE89-4E42-959F-79055D589F27}"/>
    <cellStyle name="Valuta 3 8 2 7" xfId="912" xr:uid="{00000000-0005-0000-0000-0000F00A0000}"/>
    <cellStyle name="Valuta 3 8 2 7 2" xfId="3681" xr:uid="{5129033A-923B-4FE3-82B6-C4B00D41802D}"/>
    <cellStyle name="Valuta 3 8 2 7 3" xfId="5057" xr:uid="{5E5E18AA-81A6-4D99-85B9-A4FBCE9E2AF3}"/>
    <cellStyle name="Valuta 3 8 2 8" xfId="3347" xr:uid="{EB3BA3CB-7C4B-4E52-BD4D-932374DA8D4A}"/>
    <cellStyle name="Valuta 3 8 2 9" xfId="4702" xr:uid="{AE89238C-4D50-426F-99AC-FF63B0777E65}"/>
    <cellStyle name="Valuta 3 8 3" xfId="287" xr:uid="{00000000-0005-0000-0000-0000F10A0000}"/>
    <cellStyle name="Valuta 3 8 3 2" xfId="684" xr:uid="{00000000-0005-0000-0000-0000F20A0000}"/>
    <cellStyle name="Valuta 3 8 3 2 2" xfId="2033" xr:uid="{00000000-0005-0000-0000-0000F30A0000}"/>
    <cellStyle name="Valuta 3 8 3 2 2 2" xfId="4561" xr:uid="{339F776C-530D-4DDF-9A87-DEB93B52A670}"/>
    <cellStyle name="Valuta 3 8 3 2 2 3" xfId="5627" xr:uid="{2801A4D6-4A0F-4DE5-8199-E2CA7CF88786}"/>
    <cellStyle name="Valuta 3 8 3 2 3" xfId="1687" xr:uid="{00000000-0005-0000-0000-0000F40A0000}"/>
    <cellStyle name="Valuta 3 8 3 2 3 2" xfId="4222" xr:uid="{10D5737B-2635-44D5-90AB-B395C6587DE5}"/>
    <cellStyle name="Valuta 3 8 3 2 3 3" xfId="5290" xr:uid="{60546FA4-14BE-43C4-B860-5ECF86FE9512}"/>
    <cellStyle name="Valuta 3 8 3 2 4" xfId="1254" xr:uid="{00000000-0005-0000-0000-0000F50A0000}"/>
    <cellStyle name="Valuta 3 8 3 2 4 2" xfId="3888" xr:uid="{DEE0B677-0E89-4209-8077-FD7269112C0D}"/>
    <cellStyle name="Valuta 3 8 3 2 5" xfId="3554" xr:uid="{29ADA448-80D9-423F-9473-8128EAC154B3}"/>
    <cellStyle name="Valuta 3 8 3 2 6" xfId="4909" xr:uid="{F1AF3DD6-B600-4CD2-ADC3-90E2D2D66B7C}"/>
    <cellStyle name="Valuta 3 8 3 3" xfId="1866" xr:uid="{00000000-0005-0000-0000-0000F60A0000}"/>
    <cellStyle name="Valuta 3 8 3 3 2" xfId="4394" xr:uid="{7F4A5589-C181-4686-834A-CF959E5B239F}"/>
    <cellStyle name="Valuta 3 8 3 3 3" xfId="5794" xr:uid="{F059EC10-6D2F-4017-9D86-58476010B3CE}"/>
    <cellStyle name="Valuta 3 8 3 4" xfId="1474" xr:uid="{00000000-0005-0000-0000-0000F70A0000}"/>
    <cellStyle name="Valuta 3 8 3 4 2" xfId="4055" xr:uid="{216E2F1C-7C1E-4528-8956-71D998D6FFA0}"/>
    <cellStyle name="Valuta 3 8 3 4 3" xfId="5460" xr:uid="{22862EF7-EB0D-45B0-B067-24B20324DAC6}"/>
    <cellStyle name="Valuta 3 8 3 5" xfId="963" xr:uid="{00000000-0005-0000-0000-0000F80A0000}"/>
    <cellStyle name="Valuta 3 8 3 5 2" xfId="3721" xr:uid="{A9C6B474-0F1B-4AE7-9271-9A764354733C}"/>
    <cellStyle name="Valuta 3 8 3 5 3" xfId="5097" xr:uid="{377E26C8-76B8-46D3-AB14-792C63AC4C9C}"/>
    <cellStyle name="Valuta 3 8 3 6" xfId="3387" xr:uid="{14CBA030-C57D-4E8E-AEF4-D3243C51DDAD}"/>
    <cellStyle name="Valuta 3 8 3 7" xfId="4742" xr:uid="{1776F614-ADD3-426B-9215-13D3118AAE68}"/>
    <cellStyle name="Valuta 3 8 4" xfId="535" xr:uid="{00000000-0005-0000-0000-0000F90A0000}"/>
    <cellStyle name="Valuta 3 8 5" xfId="592" xr:uid="{00000000-0005-0000-0000-0000FA0A0000}"/>
    <cellStyle name="Valuta 3 8 5 2" xfId="1953" xr:uid="{00000000-0005-0000-0000-0000FB0A0000}"/>
    <cellStyle name="Valuta 3 8 5 2 2" xfId="4481" xr:uid="{335F583C-56D5-4393-B81B-590EF0108727}"/>
    <cellStyle name="Valuta 3 8 5 2 3" xfId="5547" xr:uid="{85E1E970-26AA-452D-A758-264B1E442718}"/>
    <cellStyle name="Valuta 3 8 5 3" xfId="1595" xr:uid="{00000000-0005-0000-0000-0000FC0A0000}"/>
    <cellStyle name="Valuta 3 8 5 3 2" xfId="4142" xr:uid="{5476958F-238F-4E01-9075-D8325A861BDC}"/>
    <cellStyle name="Valuta 3 8 5 3 3" xfId="5210" xr:uid="{4D002AD7-A600-4117-9B00-7E5BAA01ED8E}"/>
    <cellStyle name="Valuta 3 8 5 4" xfId="1162" xr:uid="{00000000-0005-0000-0000-0000FD0A0000}"/>
    <cellStyle name="Valuta 3 8 5 4 2" xfId="3808" xr:uid="{5D490CAC-893B-4B2E-99A5-2AE25416CF46}"/>
    <cellStyle name="Valuta 3 8 5 5" xfId="3474" xr:uid="{035AAE14-291B-40A2-BBDC-3849C4DF4BF2}"/>
    <cellStyle name="Valuta 3 8 5 6" xfId="4829" xr:uid="{C554EA6A-4DD0-459D-AD17-C90742884F56}"/>
    <cellStyle name="Valuta 3 8 6" xfId="1786" xr:uid="{00000000-0005-0000-0000-0000FE0A0000}"/>
    <cellStyle name="Valuta 3 8 6 2" xfId="4314" xr:uid="{9634E0C5-E5C0-42E7-B12F-4D8F44ABB845}"/>
    <cellStyle name="Valuta 3 8 6 3" xfId="5714" xr:uid="{B4D41C78-1A41-45C7-ABCF-7E1FCF811FB7}"/>
    <cellStyle name="Valuta 3 8 7" xfId="1380" xr:uid="{00000000-0005-0000-0000-0000FF0A0000}"/>
    <cellStyle name="Valuta 3 8 7 2" xfId="3975" xr:uid="{D13B9575-F01A-4C50-9A7E-09AE29A83A55}"/>
    <cellStyle name="Valuta 3 8 7 3" xfId="5380" xr:uid="{CC21512B-F755-4160-BE34-39391AAF0A8D}"/>
    <cellStyle name="Valuta 3 8 8" xfId="866" xr:uid="{00000000-0005-0000-0000-0000000B0000}"/>
    <cellStyle name="Valuta 3 8 8 2" xfId="3641" xr:uid="{786959DD-51A5-48DB-BBEC-9A61AB3F0EDF}"/>
    <cellStyle name="Valuta 3 8 8 3" xfId="5017" xr:uid="{D337D8CB-4F1A-4244-A74B-4BCCFEBAD0EC}"/>
    <cellStyle name="Valuta 3 8 9" xfId="3307" xr:uid="{D7B2F3CA-BFB6-4234-AB31-3FEF1535F168}"/>
    <cellStyle name="Valuta 3 9" xfId="220" xr:uid="{00000000-0005-0000-0000-0000010B0000}"/>
    <cellStyle name="Valuta 3 9 2" xfId="316" xr:uid="{00000000-0005-0000-0000-0000020B0000}"/>
    <cellStyle name="Valuta 3 9 2 2" xfId="713" xr:uid="{00000000-0005-0000-0000-0000030B0000}"/>
    <cellStyle name="Valuta 3 9 2 2 2" xfId="2057" xr:uid="{00000000-0005-0000-0000-0000040B0000}"/>
    <cellStyle name="Valuta 3 9 2 2 2 2" xfId="4585" xr:uid="{8F0528D8-44EA-490D-9675-A3688E1109D2}"/>
    <cellStyle name="Valuta 3 9 2 2 2 3" xfId="5651" xr:uid="{448E6664-A045-4DA7-8B52-DA24C99E67A1}"/>
    <cellStyle name="Valuta 3 9 2 2 3" xfId="1716" xr:uid="{00000000-0005-0000-0000-0000050B0000}"/>
    <cellStyle name="Valuta 3 9 2 2 3 2" xfId="4246" xr:uid="{061EBBC8-EC77-460F-90A6-5A1D28B5CDCE}"/>
    <cellStyle name="Valuta 3 9 2 2 3 3" xfId="5314" xr:uid="{A172F73B-14E6-47F8-B4F8-077EA997D6CC}"/>
    <cellStyle name="Valuta 3 9 2 2 4" xfId="1283" xr:uid="{00000000-0005-0000-0000-0000060B0000}"/>
    <cellStyle name="Valuta 3 9 2 2 4 2" xfId="3912" xr:uid="{40E64A17-4C25-41E5-BECC-C47DC6E11615}"/>
    <cellStyle name="Valuta 3 9 2 2 5" xfId="3578" xr:uid="{34E228DB-4CAA-4B40-B114-7A16EA066137}"/>
    <cellStyle name="Valuta 3 9 2 2 6" xfId="4933" xr:uid="{AD6DECBD-6933-42AC-A4D0-AA3D40A0DFA7}"/>
    <cellStyle name="Valuta 3 9 2 3" xfId="1890" xr:uid="{00000000-0005-0000-0000-0000070B0000}"/>
    <cellStyle name="Valuta 3 9 2 3 2" xfId="4418" xr:uid="{EC32CE14-5938-4AB2-B530-721AF7ED77B1}"/>
    <cellStyle name="Valuta 3 9 2 3 3" xfId="5818" xr:uid="{5341CA29-FC4B-4408-A84C-A0EC22FF6CD9}"/>
    <cellStyle name="Valuta 3 9 2 4" xfId="1503" xr:uid="{00000000-0005-0000-0000-0000080B0000}"/>
    <cellStyle name="Valuta 3 9 2 4 2" xfId="4079" xr:uid="{B5836357-96D6-4862-A1F4-BD08E9D9164D}"/>
    <cellStyle name="Valuta 3 9 2 4 3" xfId="5484" xr:uid="{A419B3DB-E0B4-4216-95BB-6998EA0D7D89}"/>
    <cellStyle name="Valuta 3 9 2 5" xfId="992" xr:uid="{00000000-0005-0000-0000-0000090B0000}"/>
    <cellStyle name="Valuta 3 9 2 5 2" xfId="3745" xr:uid="{CCDC55AF-960C-4305-A826-FAD045DEE2FE}"/>
    <cellStyle name="Valuta 3 9 2 5 3" xfId="5121" xr:uid="{FA0F467A-DCE0-4BA8-A9C2-F399E832A1EA}"/>
    <cellStyle name="Valuta 3 9 2 6" xfId="3411" xr:uid="{12C4CE71-97C7-436B-A2FD-EBE6391AA19C}"/>
    <cellStyle name="Valuta 3 9 2 7" xfId="4766" xr:uid="{FEBF5ACB-DC48-4752-B790-84A65FCF8B63}"/>
    <cellStyle name="Valuta 3 9 3" xfId="537" xr:uid="{00000000-0005-0000-0000-00000A0B0000}"/>
    <cellStyle name="Valuta 3 9 4" xfId="618" xr:uid="{00000000-0005-0000-0000-00000B0B0000}"/>
    <cellStyle name="Valuta 3 9 4 2" xfId="1977" xr:uid="{00000000-0005-0000-0000-00000C0B0000}"/>
    <cellStyle name="Valuta 3 9 4 2 2" xfId="4505" xr:uid="{00D610C0-05CE-4467-8A43-778DC53E73A7}"/>
    <cellStyle name="Valuta 3 9 4 2 3" xfId="5571" xr:uid="{AB3FD75E-3B4E-405F-AA4E-AD7D259ABFA4}"/>
    <cellStyle name="Valuta 3 9 4 3" xfId="1621" xr:uid="{00000000-0005-0000-0000-00000D0B0000}"/>
    <cellStyle name="Valuta 3 9 4 3 2" xfId="4166" xr:uid="{CBAFF6B9-E311-4641-B7D6-5332AED79888}"/>
    <cellStyle name="Valuta 3 9 4 3 3" xfId="5234" xr:uid="{7F222E2E-B8D4-44C9-AA04-41CE44330381}"/>
    <cellStyle name="Valuta 3 9 4 4" xfId="1188" xr:uid="{00000000-0005-0000-0000-00000E0B0000}"/>
    <cellStyle name="Valuta 3 9 4 4 2" xfId="3832" xr:uid="{827A43C7-AB65-46FE-80C9-6BD511ECC285}"/>
    <cellStyle name="Valuta 3 9 4 5" xfId="3498" xr:uid="{32310975-1F2B-46C8-9559-1A5DB3A4B2DF}"/>
    <cellStyle name="Valuta 3 9 4 6" xfId="4853" xr:uid="{4F7A1D48-A348-4DB5-815E-95A586B2C9DD}"/>
    <cellStyle name="Valuta 3 9 5" xfId="1810" xr:uid="{00000000-0005-0000-0000-00000F0B0000}"/>
    <cellStyle name="Valuta 3 9 5 2" xfId="4338" xr:uid="{A8C388DF-5050-47FB-9713-F4C82FA20920}"/>
    <cellStyle name="Valuta 3 9 5 3" xfId="5738" xr:uid="{2FA00DBE-4BF1-4CC0-B312-C136A1D1EC82}"/>
    <cellStyle name="Valuta 3 9 6" xfId="1408" xr:uid="{00000000-0005-0000-0000-0000100B0000}"/>
    <cellStyle name="Valuta 3 9 6 2" xfId="3999" xr:uid="{886A79A1-5E60-487F-B397-2F96554165E4}"/>
    <cellStyle name="Valuta 3 9 6 3" xfId="5404" xr:uid="{1D8F73FB-FC49-4891-841F-366D303139E7}"/>
    <cellStyle name="Valuta 3 9 7" xfId="896" xr:uid="{00000000-0005-0000-0000-0000110B0000}"/>
    <cellStyle name="Valuta 3 9 7 2" xfId="3665" xr:uid="{4C6BBAB0-C0BD-4DC9-A167-C460C7BF2204}"/>
    <cellStyle name="Valuta 3 9 7 3" xfId="5041" xr:uid="{44E485AF-BC90-478A-859A-07525F58A91F}"/>
    <cellStyle name="Valuta 3 9 8" xfId="3331" xr:uid="{A500F8CD-4727-4643-BDD1-F272096E1E59}"/>
    <cellStyle name="Valuta 3 9 9" xfId="4686" xr:uid="{127F93CB-4F76-4C39-B744-72A5D5FC0919}"/>
    <cellStyle name="Valuta 4" xfId="70" xr:uid="{00000000-0005-0000-0000-0000120B0000}"/>
    <cellStyle name="Valuta 4 10" xfId="1339" xr:uid="{00000000-0005-0000-0000-0000130B0000}"/>
    <cellStyle name="Valuta 4 10 2" xfId="3954" xr:uid="{95129EEC-9776-4E84-B684-AD48F4D36E28}"/>
    <cellStyle name="Valuta 4 10 3" xfId="5357" xr:uid="{3C75B986-0047-4078-8F11-0FE129F8A38F}"/>
    <cellStyle name="Valuta 4 11" xfId="786" xr:uid="{00000000-0005-0000-0000-0000140B0000}"/>
    <cellStyle name="Valuta 4 11 2" xfId="3620" xr:uid="{7479086F-BBF3-4964-891A-5E939B98109A}"/>
    <cellStyle name="Valuta 4 11 3" xfId="4981" xr:uid="{09623697-229E-4A84-9D0E-CCC3F190C62F}"/>
    <cellStyle name="Valuta 4 12" xfId="3277" xr:uid="{CC0758D3-F1E3-4D44-A03A-4849706300A2}"/>
    <cellStyle name="Valuta 4 13" xfId="4632" xr:uid="{F9B72559-7F37-4094-A55C-C3A2F74CD0E3}"/>
    <cellStyle name="Valuta 4 2" xfId="207" xr:uid="{00000000-0005-0000-0000-0000150B0000}"/>
    <cellStyle name="Valuta 4 2 10" xfId="4674" xr:uid="{A2C6155C-3A46-4E29-86E8-C422601098E7}"/>
    <cellStyle name="Valuta 4 2 2" xfId="248" xr:uid="{00000000-0005-0000-0000-0000160B0000}"/>
    <cellStyle name="Valuta 4 2 2 2" xfId="344" xr:uid="{00000000-0005-0000-0000-0000170B0000}"/>
    <cellStyle name="Valuta 4 2 2 2 2" xfId="741" xr:uid="{00000000-0005-0000-0000-0000180B0000}"/>
    <cellStyle name="Valuta 4 2 2 2 2 2" xfId="2085" xr:uid="{00000000-0005-0000-0000-0000190B0000}"/>
    <cellStyle name="Valuta 4 2 2 2 2 2 2" xfId="4613" xr:uid="{1B3BA527-BEF4-4CC6-B89F-18D59852DBF2}"/>
    <cellStyle name="Valuta 4 2 2 2 2 2 3" xfId="5679" xr:uid="{E3FA4878-BB7B-4CF9-B78D-DDF1EFB318D0}"/>
    <cellStyle name="Valuta 4 2 2 2 2 3" xfId="1744" xr:uid="{00000000-0005-0000-0000-00001A0B0000}"/>
    <cellStyle name="Valuta 4 2 2 2 2 3 2" xfId="4274" xr:uid="{BE017CB4-02E7-4CBB-BCB2-38B72EFFD1B9}"/>
    <cellStyle name="Valuta 4 2 2 2 2 3 3" xfId="5342" xr:uid="{C449D363-5BDE-4F20-AD09-400D56E4E5DB}"/>
    <cellStyle name="Valuta 4 2 2 2 2 4" xfId="1311" xr:uid="{00000000-0005-0000-0000-00001B0B0000}"/>
    <cellStyle name="Valuta 4 2 2 2 2 4 2" xfId="3940" xr:uid="{E9074ED1-5A28-4DF9-A275-B7DF180E8F67}"/>
    <cellStyle name="Valuta 4 2 2 2 2 5" xfId="3606" xr:uid="{0684204E-0274-41EE-B799-18B3A58FB4CB}"/>
    <cellStyle name="Valuta 4 2 2 2 2 6" xfId="4961" xr:uid="{CF16E253-A2E3-45AC-B444-2FCBC80A8A89}"/>
    <cellStyle name="Valuta 4 2 2 2 3" xfId="1918" xr:uid="{00000000-0005-0000-0000-00001C0B0000}"/>
    <cellStyle name="Valuta 4 2 2 2 3 2" xfId="4446" xr:uid="{3BD14FFB-7B24-4068-96B7-32429AC085FC}"/>
    <cellStyle name="Valuta 4 2 2 2 3 3" xfId="5846" xr:uid="{9A1C2417-F803-49CD-98AD-AF12962625D0}"/>
    <cellStyle name="Valuta 4 2 2 2 4" xfId="1531" xr:uid="{00000000-0005-0000-0000-00001D0B0000}"/>
    <cellStyle name="Valuta 4 2 2 2 4 2" xfId="4107" xr:uid="{EDE3426B-4A00-4CEF-A2CC-895C2BBB47B5}"/>
    <cellStyle name="Valuta 4 2 2 2 4 3" xfId="5512" xr:uid="{971C57C9-EA30-485D-B356-3BF39E8DB486}"/>
    <cellStyle name="Valuta 4 2 2 2 5" xfId="1020" xr:uid="{00000000-0005-0000-0000-00001E0B0000}"/>
    <cellStyle name="Valuta 4 2 2 2 5 2" xfId="3773" xr:uid="{96635269-3C64-452E-961F-AE62BD042060}"/>
    <cellStyle name="Valuta 4 2 2 2 5 3" xfId="5149" xr:uid="{B0A7C7E1-17A5-448B-8D35-CAA2AF2FE994}"/>
    <cellStyle name="Valuta 4 2 2 2 6" xfId="3439" xr:uid="{62F31403-A970-4FA9-A6DE-48FF46D32E3A}"/>
    <cellStyle name="Valuta 4 2 2 2 7" xfId="4794" xr:uid="{441C6019-148B-4CEC-94C6-2F4338461620}"/>
    <cellStyle name="Valuta 4 2 2 3" xfId="540" xr:uid="{00000000-0005-0000-0000-00001F0B0000}"/>
    <cellStyle name="Valuta 4 2 2 4" xfId="646" xr:uid="{00000000-0005-0000-0000-0000200B0000}"/>
    <cellStyle name="Valuta 4 2 2 4 2" xfId="2005" xr:uid="{00000000-0005-0000-0000-0000210B0000}"/>
    <cellStyle name="Valuta 4 2 2 4 2 2" xfId="4533" xr:uid="{9EDB8644-A47C-41F5-82A5-F4D684187D56}"/>
    <cellStyle name="Valuta 4 2 2 4 2 3" xfId="5599" xr:uid="{D29807DB-D5F7-4272-86A2-F75EB625E2D9}"/>
    <cellStyle name="Valuta 4 2 2 4 3" xfId="1649" xr:uid="{00000000-0005-0000-0000-0000220B0000}"/>
    <cellStyle name="Valuta 4 2 2 4 3 2" xfId="4194" xr:uid="{EEED2376-6ED3-4404-944E-F2C11EFC80C8}"/>
    <cellStyle name="Valuta 4 2 2 4 3 3" xfId="5262" xr:uid="{A84E7C7E-2300-4E18-B43C-BB03F0A990EF}"/>
    <cellStyle name="Valuta 4 2 2 4 4" xfId="1216" xr:uid="{00000000-0005-0000-0000-0000230B0000}"/>
    <cellStyle name="Valuta 4 2 2 4 4 2" xfId="3860" xr:uid="{419313C4-08B0-4BC9-8D8B-68E6806E6B4F}"/>
    <cellStyle name="Valuta 4 2 2 4 5" xfId="3526" xr:uid="{2AA956CE-4F16-451B-967B-6D95E534C4A2}"/>
    <cellStyle name="Valuta 4 2 2 4 6" xfId="4881" xr:uid="{E55AD2D5-33D7-4E21-9278-D98E1EF2C189}"/>
    <cellStyle name="Valuta 4 2 2 5" xfId="1838" xr:uid="{00000000-0005-0000-0000-0000240B0000}"/>
    <cellStyle name="Valuta 4 2 2 5 2" xfId="4366" xr:uid="{DB08B670-80FC-4359-8D3B-4044A177247A}"/>
    <cellStyle name="Valuta 4 2 2 5 3" xfId="5766" xr:uid="{00CB69E8-B273-4217-868E-22BAF15C5411}"/>
    <cellStyle name="Valuta 4 2 2 6" xfId="1436" xr:uid="{00000000-0005-0000-0000-0000250B0000}"/>
    <cellStyle name="Valuta 4 2 2 6 2" xfId="4027" xr:uid="{729B0E9C-69CA-423B-9F88-E7E846BD0533}"/>
    <cellStyle name="Valuta 4 2 2 6 3" xfId="5432" xr:uid="{B82576FC-FBB5-46BA-8E22-FBA95F654A7A}"/>
    <cellStyle name="Valuta 4 2 2 7" xfId="924" xr:uid="{00000000-0005-0000-0000-0000260B0000}"/>
    <cellStyle name="Valuta 4 2 2 7 2" xfId="3693" xr:uid="{9C2D36DD-2678-44FC-A942-4CDB027C3BAB}"/>
    <cellStyle name="Valuta 4 2 2 7 3" xfId="5069" xr:uid="{BE8B89A4-7BBC-49BF-A947-E1E1E082025A}"/>
    <cellStyle name="Valuta 4 2 2 8" xfId="3359" xr:uid="{212CB90C-9CC2-488C-AE5F-16A752ACA9A2}"/>
    <cellStyle name="Valuta 4 2 2 9" xfId="4714" xr:uid="{9A4358C2-9500-4FCE-875F-8D5054303554}"/>
    <cellStyle name="Valuta 4 2 3" xfId="304" xr:uid="{00000000-0005-0000-0000-0000270B0000}"/>
    <cellStyle name="Valuta 4 2 3 2" xfId="701" xr:uid="{00000000-0005-0000-0000-0000280B0000}"/>
    <cellStyle name="Valuta 4 2 3 2 2" xfId="2045" xr:uid="{00000000-0005-0000-0000-0000290B0000}"/>
    <cellStyle name="Valuta 4 2 3 2 2 2" xfId="4573" xr:uid="{46F1BF85-365E-49B8-9BB7-7D91BEF99690}"/>
    <cellStyle name="Valuta 4 2 3 2 2 3" xfId="5639" xr:uid="{51792ACC-53D0-47AE-A2D8-B7052B445F7A}"/>
    <cellStyle name="Valuta 4 2 3 2 3" xfId="1704" xr:uid="{00000000-0005-0000-0000-00002A0B0000}"/>
    <cellStyle name="Valuta 4 2 3 2 3 2" xfId="4234" xr:uid="{7067FB1B-4672-47EA-A25E-20E8BA1B3382}"/>
    <cellStyle name="Valuta 4 2 3 2 3 3" xfId="5302" xr:uid="{115AA5B3-C39D-48CA-9086-93808F60742A}"/>
    <cellStyle name="Valuta 4 2 3 2 4" xfId="1271" xr:uid="{00000000-0005-0000-0000-00002B0B0000}"/>
    <cellStyle name="Valuta 4 2 3 2 4 2" xfId="3900" xr:uid="{B190609F-B8B5-433B-9997-23AB0113747F}"/>
    <cellStyle name="Valuta 4 2 3 2 5" xfId="3566" xr:uid="{8DB544D1-1E94-4A68-B3E6-EF74DC090353}"/>
    <cellStyle name="Valuta 4 2 3 2 6" xfId="4921" xr:uid="{C4BB3F22-4A30-46D6-8E00-E174C6B5A29C}"/>
    <cellStyle name="Valuta 4 2 3 3" xfId="1878" xr:uid="{00000000-0005-0000-0000-00002C0B0000}"/>
    <cellStyle name="Valuta 4 2 3 3 2" xfId="4406" xr:uid="{8FE7423D-DB7C-4128-80DA-C9AC6B55284F}"/>
    <cellStyle name="Valuta 4 2 3 3 3" xfId="5806" xr:uid="{B10B7B60-B892-42A3-A4D5-3DA30B501C56}"/>
    <cellStyle name="Valuta 4 2 3 4" xfId="1491" xr:uid="{00000000-0005-0000-0000-00002D0B0000}"/>
    <cellStyle name="Valuta 4 2 3 4 2" xfId="4067" xr:uid="{B09BA721-807D-487A-8461-BE637760EEF9}"/>
    <cellStyle name="Valuta 4 2 3 4 3" xfId="5472" xr:uid="{C8630CBD-14F6-4297-86E5-82E24C72A187}"/>
    <cellStyle name="Valuta 4 2 3 5" xfId="980" xr:uid="{00000000-0005-0000-0000-00002E0B0000}"/>
    <cellStyle name="Valuta 4 2 3 5 2" xfId="3733" xr:uid="{516D8824-AB2D-4B2E-891C-2F529D1D88AC}"/>
    <cellStyle name="Valuta 4 2 3 5 3" xfId="5109" xr:uid="{0944DB05-2257-4DF2-A834-8E97C01E5275}"/>
    <cellStyle name="Valuta 4 2 3 6" xfId="3399" xr:uid="{E279030C-1498-4A8B-9800-A26E36C9DAD0}"/>
    <cellStyle name="Valuta 4 2 3 7" xfId="4754" xr:uid="{787B4D74-7CB2-41FB-9700-6F672713869E}"/>
    <cellStyle name="Valuta 4 2 4" xfId="539" xr:uid="{00000000-0005-0000-0000-00002F0B0000}"/>
    <cellStyle name="Valuta 4 2 5" xfId="606" xr:uid="{00000000-0005-0000-0000-0000300B0000}"/>
    <cellStyle name="Valuta 4 2 5 2" xfId="1965" xr:uid="{00000000-0005-0000-0000-0000310B0000}"/>
    <cellStyle name="Valuta 4 2 5 2 2" xfId="4493" xr:uid="{A9441E5F-89CE-4A76-9160-3F6244BF5F7C}"/>
    <cellStyle name="Valuta 4 2 5 2 3" xfId="5559" xr:uid="{1248C4F7-7800-4287-B9AF-7C7904D76332}"/>
    <cellStyle name="Valuta 4 2 5 3" xfId="1609" xr:uid="{00000000-0005-0000-0000-0000320B0000}"/>
    <cellStyle name="Valuta 4 2 5 3 2" xfId="4154" xr:uid="{FEC4A74A-B850-4E8F-9843-21B411D5B031}"/>
    <cellStyle name="Valuta 4 2 5 3 3" xfId="5222" xr:uid="{B3F6A803-BAE5-44C2-80EB-2597C7F24405}"/>
    <cellStyle name="Valuta 4 2 5 4" xfId="1176" xr:uid="{00000000-0005-0000-0000-0000330B0000}"/>
    <cellStyle name="Valuta 4 2 5 4 2" xfId="3820" xr:uid="{5AFBBD0E-0B9F-4CE9-93FA-BE30B8BDE648}"/>
    <cellStyle name="Valuta 4 2 5 5" xfId="3486" xr:uid="{D5265DBD-8C78-4888-9E9C-A3690E7D4CD8}"/>
    <cellStyle name="Valuta 4 2 5 6" xfId="4841" xr:uid="{B1AA3A92-ED92-4D8E-8857-50C732BC20FA}"/>
    <cellStyle name="Valuta 4 2 6" xfId="1798" xr:uid="{00000000-0005-0000-0000-0000340B0000}"/>
    <cellStyle name="Valuta 4 2 6 2" xfId="4326" xr:uid="{6B54C65F-74E4-4DFD-8C8D-D59C214F1312}"/>
    <cellStyle name="Valuta 4 2 6 3" xfId="5726" xr:uid="{B0908622-FCF6-46DF-A322-CA6725B47744}"/>
    <cellStyle name="Valuta 4 2 7" xfId="1396" xr:uid="{00000000-0005-0000-0000-0000350B0000}"/>
    <cellStyle name="Valuta 4 2 7 2" xfId="3987" xr:uid="{9164DA42-1243-4E82-BC50-7D2E561B6532}"/>
    <cellStyle name="Valuta 4 2 7 3" xfId="5392" xr:uid="{D4B8A4B7-00C6-422F-99A7-39AAB8701E82}"/>
    <cellStyle name="Valuta 4 2 8" xfId="883" xr:uid="{00000000-0005-0000-0000-0000360B0000}"/>
    <cellStyle name="Valuta 4 2 8 2" xfId="3653" xr:uid="{46738F3B-6DDA-486A-A8B2-DEDC8F78AE4B}"/>
    <cellStyle name="Valuta 4 2 8 3" xfId="5029" xr:uid="{44F03018-22F9-49A5-AF35-748F20FA2A88}"/>
    <cellStyle name="Valuta 4 2 9" xfId="3319" xr:uid="{89530A75-8E84-407A-91F0-4C77C62AF784}"/>
    <cellStyle name="Valuta 4 3" xfId="193" xr:uid="{00000000-0005-0000-0000-0000370B0000}"/>
    <cellStyle name="Valuta 4 3 10" xfId="4666" xr:uid="{86EFD488-A978-46D2-A901-99BE013BB66A}"/>
    <cellStyle name="Valuta 4 3 2" xfId="240" xr:uid="{00000000-0005-0000-0000-0000380B0000}"/>
    <cellStyle name="Valuta 4 3 2 2" xfId="336" xr:uid="{00000000-0005-0000-0000-0000390B0000}"/>
    <cellStyle name="Valuta 4 3 2 2 2" xfId="733" xr:uid="{00000000-0005-0000-0000-00003A0B0000}"/>
    <cellStyle name="Valuta 4 3 2 2 2 2" xfId="2077" xr:uid="{00000000-0005-0000-0000-00003B0B0000}"/>
    <cellStyle name="Valuta 4 3 2 2 2 2 2" xfId="4605" xr:uid="{4EECB66D-4D9B-4D32-8878-900DB92BAA06}"/>
    <cellStyle name="Valuta 4 3 2 2 2 2 3" xfId="5671" xr:uid="{1598285F-0D6F-4323-96EF-E589174FFE34}"/>
    <cellStyle name="Valuta 4 3 2 2 2 3" xfId="1736" xr:uid="{00000000-0005-0000-0000-00003C0B0000}"/>
    <cellStyle name="Valuta 4 3 2 2 2 3 2" xfId="4266" xr:uid="{8E7D3E6A-F8A4-4D07-9EDB-60EDEB26F351}"/>
    <cellStyle name="Valuta 4 3 2 2 2 3 3" xfId="5334" xr:uid="{9D85A4FE-C46F-42E8-9F06-28D350591595}"/>
    <cellStyle name="Valuta 4 3 2 2 2 4" xfId="1303" xr:uid="{00000000-0005-0000-0000-00003D0B0000}"/>
    <cellStyle name="Valuta 4 3 2 2 2 4 2" xfId="3932" xr:uid="{86070D1D-5636-4257-8D77-E86566275B7D}"/>
    <cellStyle name="Valuta 4 3 2 2 2 5" xfId="3598" xr:uid="{CCD2199C-3862-4D23-B200-F724DBE86303}"/>
    <cellStyle name="Valuta 4 3 2 2 2 6" xfId="4953" xr:uid="{D9C6F353-D14A-44EB-9257-4F8CF7E04726}"/>
    <cellStyle name="Valuta 4 3 2 2 3" xfId="1910" xr:uid="{00000000-0005-0000-0000-00003E0B0000}"/>
    <cellStyle name="Valuta 4 3 2 2 3 2" xfId="4438" xr:uid="{7CB9501E-8181-4065-8176-4BFB9C4CF447}"/>
    <cellStyle name="Valuta 4 3 2 2 3 3" xfId="5838" xr:uid="{77C1D64B-6891-4C2A-8259-D118A5DE1C07}"/>
    <cellStyle name="Valuta 4 3 2 2 4" xfId="1523" xr:uid="{00000000-0005-0000-0000-00003F0B0000}"/>
    <cellStyle name="Valuta 4 3 2 2 4 2" xfId="4099" xr:uid="{C03A1DF2-7426-4DF6-810B-3D6A2554F22C}"/>
    <cellStyle name="Valuta 4 3 2 2 4 3" xfId="5504" xr:uid="{99D4546E-236E-4081-9A7E-48B8D0D41B6D}"/>
    <cellStyle name="Valuta 4 3 2 2 5" xfId="1012" xr:uid="{00000000-0005-0000-0000-0000400B0000}"/>
    <cellStyle name="Valuta 4 3 2 2 5 2" xfId="3765" xr:uid="{00407EF1-43EA-4EA9-9F89-FE299333F4E2}"/>
    <cellStyle name="Valuta 4 3 2 2 5 3" xfId="5141" xr:uid="{72EE111A-360D-48AF-A785-1F20F5B332E2}"/>
    <cellStyle name="Valuta 4 3 2 2 6" xfId="3431" xr:uid="{36CE67E1-2817-4542-A3C4-44D2B4984DD9}"/>
    <cellStyle name="Valuta 4 3 2 2 7" xfId="4786" xr:uid="{F1311B31-75F2-428A-BEEE-3FBD166E1DA3}"/>
    <cellStyle name="Valuta 4 3 2 3" xfId="542" xr:uid="{00000000-0005-0000-0000-0000410B0000}"/>
    <cellStyle name="Valuta 4 3 2 4" xfId="638" xr:uid="{00000000-0005-0000-0000-0000420B0000}"/>
    <cellStyle name="Valuta 4 3 2 4 2" xfId="1997" xr:uid="{00000000-0005-0000-0000-0000430B0000}"/>
    <cellStyle name="Valuta 4 3 2 4 2 2" xfId="4525" xr:uid="{32BEE598-29CD-48A1-BDA0-FD416170B098}"/>
    <cellStyle name="Valuta 4 3 2 4 2 3" xfId="5591" xr:uid="{428CD3D9-3969-45D3-AB34-C05D79770A14}"/>
    <cellStyle name="Valuta 4 3 2 4 3" xfId="1641" xr:uid="{00000000-0005-0000-0000-0000440B0000}"/>
    <cellStyle name="Valuta 4 3 2 4 3 2" xfId="4186" xr:uid="{A09B9C8D-4C57-4831-9538-83ECC8BFD986}"/>
    <cellStyle name="Valuta 4 3 2 4 3 3" xfId="5254" xr:uid="{0D1964EF-D226-4A43-B935-57280867799F}"/>
    <cellStyle name="Valuta 4 3 2 4 4" xfId="1208" xr:uid="{00000000-0005-0000-0000-0000450B0000}"/>
    <cellStyle name="Valuta 4 3 2 4 4 2" xfId="3852" xr:uid="{8C27476B-8CA1-46D8-BC90-01FBD7F6A4C3}"/>
    <cellStyle name="Valuta 4 3 2 4 5" xfId="3518" xr:uid="{5DDD188C-B0F1-43EE-B716-EED8373177A8}"/>
    <cellStyle name="Valuta 4 3 2 4 6" xfId="4873" xr:uid="{4F870FAE-72B3-4F00-A7A1-069EE83A53A1}"/>
    <cellStyle name="Valuta 4 3 2 5" xfId="1830" xr:uid="{00000000-0005-0000-0000-0000460B0000}"/>
    <cellStyle name="Valuta 4 3 2 5 2" xfId="4358" xr:uid="{C425F388-E3B8-42C6-A16C-4BAE80BB7238}"/>
    <cellStyle name="Valuta 4 3 2 5 3" xfId="5758" xr:uid="{DCDB17B7-D3CA-4FCE-A5F0-24FC78CC7A82}"/>
    <cellStyle name="Valuta 4 3 2 6" xfId="1428" xr:uid="{00000000-0005-0000-0000-0000470B0000}"/>
    <cellStyle name="Valuta 4 3 2 6 2" xfId="4019" xr:uid="{2A14AD5B-E5A4-4922-A934-3DD619B9167D}"/>
    <cellStyle name="Valuta 4 3 2 6 3" xfId="5424" xr:uid="{167F9EFB-BED2-4652-BD3F-89E557108D84}"/>
    <cellStyle name="Valuta 4 3 2 7" xfId="916" xr:uid="{00000000-0005-0000-0000-0000480B0000}"/>
    <cellStyle name="Valuta 4 3 2 7 2" xfId="3685" xr:uid="{FE0F8B78-19B8-4278-9FB2-0843002BAAB6}"/>
    <cellStyle name="Valuta 4 3 2 7 3" xfId="5061" xr:uid="{C5AD34BB-C61E-4A81-ACAB-45E1D73FC187}"/>
    <cellStyle name="Valuta 4 3 2 8" xfId="3351" xr:uid="{D7177E8E-F353-404C-84DC-741D46AD87C7}"/>
    <cellStyle name="Valuta 4 3 2 9" xfId="4706" xr:uid="{8698A1FF-52CD-49D8-B419-65A11DBF73B0}"/>
    <cellStyle name="Valuta 4 3 3" xfId="291" xr:uid="{00000000-0005-0000-0000-0000490B0000}"/>
    <cellStyle name="Valuta 4 3 3 2" xfId="688" xr:uid="{00000000-0005-0000-0000-00004A0B0000}"/>
    <cellStyle name="Valuta 4 3 3 2 2" xfId="2037" xr:uid="{00000000-0005-0000-0000-00004B0B0000}"/>
    <cellStyle name="Valuta 4 3 3 2 2 2" xfId="4565" xr:uid="{B05CCCF9-24CD-491B-AFC0-04D08E68A2B0}"/>
    <cellStyle name="Valuta 4 3 3 2 2 3" xfId="5631" xr:uid="{66EB22DB-9FDB-45CF-B1D1-18DC01E742B6}"/>
    <cellStyle name="Valuta 4 3 3 2 3" xfId="1691" xr:uid="{00000000-0005-0000-0000-00004C0B0000}"/>
    <cellStyle name="Valuta 4 3 3 2 3 2" xfId="4226" xr:uid="{37635D3F-DC58-4837-A5BE-9FC771DFF03D}"/>
    <cellStyle name="Valuta 4 3 3 2 3 3" xfId="5294" xr:uid="{156AEB08-B492-4F80-BA7A-688B46FDF6DF}"/>
    <cellStyle name="Valuta 4 3 3 2 4" xfId="1258" xr:uid="{00000000-0005-0000-0000-00004D0B0000}"/>
    <cellStyle name="Valuta 4 3 3 2 4 2" xfId="3892" xr:uid="{A851F738-E73D-4F25-8180-62FED8B41DCB}"/>
    <cellStyle name="Valuta 4 3 3 2 5" xfId="3558" xr:uid="{652CE243-E361-4726-871D-F0E0E5EB06E3}"/>
    <cellStyle name="Valuta 4 3 3 2 6" xfId="4913" xr:uid="{BA5D8459-CCC9-49C3-8BD0-AB1DB526B0E3}"/>
    <cellStyle name="Valuta 4 3 3 3" xfId="1870" xr:uid="{00000000-0005-0000-0000-00004E0B0000}"/>
    <cellStyle name="Valuta 4 3 3 3 2" xfId="4398" xr:uid="{C71B4350-6C2E-4FE2-A906-B1E1A1872B55}"/>
    <cellStyle name="Valuta 4 3 3 3 3" xfId="5798" xr:uid="{D399BE3C-1297-4590-9F2C-2A0D147AEE3F}"/>
    <cellStyle name="Valuta 4 3 3 4" xfId="1478" xr:uid="{00000000-0005-0000-0000-00004F0B0000}"/>
    <cellStyle name="Valuta 4 3 3 4 2" xfId="4059" xr:uid="{F63E46EA-CFD1-4E29-AFB5-01D5EB05AD53}"/>
    <cellStyle name="Valuta 4 3 3 4 3" xfId="5464" xr:uid="{E692078B-A78A-44D1-8535-8D1DE7ED5CC6}"/>
    <cellStyle name="Valuta 4 3 3 5" xfId="967" xr:uid="{00000000-0005-0000-0000-0000500B0000}"/>
    <cellStyle name="Valuta 4 3 3 5 2" xfId="3725" xr:uid="{115884F7-F005-4143-A239-141F6C96A4F6}"/>
    <cellStyle name="Valuta 4 3 3 5 3" xfId="5101" xr:uid="{A185B9E7-93CE-45B0-976E-1AA1C5FC18B0}"/>
    <cellStyle name="Valuta 4 3 3 6" xfId="3391" xr:uid="{92457D1A-E874-4F72-847B-50D7FCC6652B}"/>
    <cellStyle name="Valuta 4 3 3 7" xfId="4746" xr:uid="{19BE9B0D-C2D6-4761-804A-15488BF64ADE}"/>
    <cellStyle name="Valuta 4 3 4" xfId="541" xr:uid="{00000000-0005-0000-0000-0000510B0000}"/>
    <cellStyle name="Valuta 4 3 5" xfId="596" xr:uid="{00000000-0005-0000-0000-0000520B0000}"/>
    <cellStyle name="Valuta 4 3 5 2" xfId="1957" xr:uid="{00000000-0005-0000-0000-0000530B0000}"/>
    <cellStyle name="Valuta 4 3 5 2 2" xfId="4485" xr:uid="{9E5140D9-3A8F-4749-AEF3-42773089E19C}"/>
    <cellStyle name="Valuta 4 3 5 2 3" xfId="5551" xr:uid="{450F5000-AE24-4648-9BCD-8FD97C032F63}"/>
    <cellStyle name="Valuta 4 3 5 3" xfId="1599" xr:uid="{00000000-0005-0000-0000-0000540B0000}"/>
    <cellStyle name="Valuta 4 3 5 3 2" xfId="4146" xr:uid="{2F91A7BC-0040-4E37-978C-EDF16EAF245A}"/>
    <cellStyle name="Valuta 4 3 5 3 3" xfId="5214" xr:uid="{3C9882C7-0016-4D44-A62E-BA0D82B60D5F}"/>
    <cellStyle name="Valuta 4 3 5 4" xfId="1166" xr:uid="{00000000-0005-0000-0000-0000550B0000}"/>
    <cellStyle name="Valuta 4 3 5 4 2" xfId="3812" xr:uid="{8143D198-F22D-4A06-B30A-7C1CC144C9CE}"/>
    <cellStyle name="Valuta 4 3 5 5" xfId="3478" xr:uid="{E2A61AE5-55DD-4054-9BA7-B2AD4606F3C8}"/>
    <cellStyle name="Valuta 4 3 5 6" xfId="4833" xr:uid="{9A1C279D-2620-4660-B394-733CAB2FE415}"/>
    <cellStyle name="Valuta 4 3 6" xfId="1790" xr:uid="{00000000-0005-0000-0000-0000560B0000}"/>
    <cellStyle name="Valuta 4 3 6 2" xfId="4318" xr:uid="{C54AC173-AA72-4EBF-8568-6965F67D593A}"/>
    <cellStyle name="Valuta 4 3 6 3" xfId="5718" xr:uid="{2FA03F9E-EB66-4192-9070-AFA46CAE4D69}"/>
    <cellStyle name="Valuta 4 3 7" xfId="1384" xr:uid="{00000000-0005-0000-0000-0000570B0000}"/>
    <cellStyle name="Valuta 4 3 7 2" xfId="3979" xr:uid="{BC7E9AA2-9998-4CF5-9CA7-869CCF7FBA3A}"/>
    <cellStyle name="Valuta 4 3 7 3" xfId="5384" xr:uid="{AB9CF5F0-BCD8-473B-A74A-7E66D721DCEF}"/>
    <cellStyle name="Valuta 4 3 8" xfId="870" xr:uid="{00000000-0005-0000-0000-0000580B0000}"/>
    <cellStyle name="Valuta 4 3 8 2" xfId="3645" xr:uid="{0B2B58A0-BF95-493C-8D7A-643DFEA28D44}"/>
    <cellStyle name="Valuta 4 3 8 3" xfId="5021" xr:uid="{C09847CE-659A-4B56-9101-0A8B1DDF1861}"/>
    <cellStyle name="Valuta 4 3 9" xfId="3311" xr:uid="{29064351-76A4-4913-B765-2552BF3BA28B}"/>
    <cellStyle name="Valuta 4 4" xfId="224" xr:uid="{00000000-0005-0000-0000-0000590B0000}"/>
    <cellStyle name="Valuta 4 4 2" xfId="320" xr:uid="{00000000-0005-0000-0000-00005A0B0000}"/>
    <cellStyle name="Valuta 4 4 2 2" xfId="717" xr:uid="{00000000-0005-0000-0000-00005B0B0000}"/>
    <cellStyle name="Valuta 4 4 2 2 2" xfId="2061" xr:uid="{00000000-0005-0000-0000-00005C0B0000}"/>
    <cellStyle name="Valuta 4 4 2 2 2 2" xfId="4589" xr:uid="{D09D8DF9-C160-4B13-AE37-3635EF201F3D}"/>
    <cellStyle name="Valuta 4 4 2 2 2 3" xfId="5655" xr:uid="{05A222C7-0528-4845-878C-FDF97A634400}"/>
    <cellStyle name="Valuta 4 4 2 2 3" xfId="1720" xr:uid="{00000000-0005-0000-0000-00005D0B0000}"/>
    <cellStyle name="Valuta 4 4 2 2 3 2" xfId="4250" xr:uid="{8D9F3315-C0FF-44F3-A48D-23FD1B6F7478}"/>
    <cellStyle name="Valuta 4 4 2 2 3 3" xfId="5318" xr:uid="{995E0E04-62C9-4E24-A64F-A37C093781C2}"/>
    <cellStyle name="Valuta 4 4 2 2 4" xfId="1287" xr:uid="{00000000-0005-0000-0000-00005E0B0000}"/>
    <cellStyle name="Valuta 4 4 2 2 4 2" xfId="3916" xr:uid="{DA2DAAC1-02FA-485A-9C6D-0307B55CD024}"/>
    <cellStyle name="Valuta 4 4 2 2 5" xfId="3582" xr:uid="{AA32A880-DE43-4632-84E2-2E58A39DBAA8}"/>
    <cellStyle name="Valuta 4 4 2 2 6" xfId="4937" xr:uid="{A09F5EFD-7B65-49F4-84EF-2577853BB479}"/>
    <cellStyle name="Valuta 4 4 2 3" xfId="1894" xr:uid="{00000000-0005-0000-0000-00005F0B0000}"/>
    <cellStyle name="Valuta 4 4 2 3 2" xfId="4422" xr:uid="{74584E34-C269-449A-BB58-A272E11E4489}"/>
    <cellStyle name="Valuta 4 4 2 3 3" xfId="5822" xr:uid="{C5251DDB-1355-4A46-AFD8-87A2085A5905}"/>
    <cellStyle name="Valuta 4 4 2 4" xfId="1507" xr:uid="{00000000-0005-0000-0000-0000600B0000}"/>
    <cellStyle name="Valuta 4 4 2 4 2" xfId="4083" xr:uid="{1F4D4A47-3548-4ECE-9DFA-5DF386B43EB0}"/>
    <cellStyle name="Valuta 4 4 2 4 3" xfId="5488" xr:uid="{C9C80EB1-43B1-40D5-BA60-764F4ED90FFA}"/>
    <cellStyle name="Valuta 4 4 2 5" xfId="996" xr:uid="{00000000-0005-0000-0000-0000610B0000}"/>
    <cellStyle name="Valuta 4 4 2 5 2" xfId="3749" xr:uid="{0E7081E4-8042-4C27-9174-A08738A1A3B8}"/>
    <cellStyle name="Valuta 4 4 2 5 3" xfId="5125" xr:uid="{5FF4AABA-A731-4336-B639-8F0F22755D20}"/>
    <cellStyle name="Valuta 4 4 2 6" xfId="3415" xr:uid="{4A9D5986-20BD-489E-BC5F-F856517C416C}"/>
    <cellStyle name="Valuta 4 4 2 7" xfId="4770" xr:uid="{F620A05F-C657-474F-9CF7-C7A0E9D1EF97}"/>
    <cellStyle name="Valuta 4 4 3" xfId="543" xr:uid="{00000000-0005-0000-0000-0000620B0000}"/>
    <cellStyle name="Valuta 4 4 4" xfId="622" xr:uid="{00000000-0005-0000-0000-0000630B0000}"/>
    <cellStyle name="Valuta 4 4 4 2" xfId="1981" xr:uid="{00000000-0005-0000-0000-0000640B0000}"/>
    <cellStyle name="Valuta 4 4 4 2 2" xfId="4509" xr:uid="{0DF874F7-17EF-48E0-8935-52DF9FE60A2D}"/>
    <cellStyle name="Valuta 4 4 4 2 3" xfId="5575" xr:uid="{7D5FE053-DBC1-4D33-B887-C3885F37F858}"/>
    <cellStyle name="Valuta 4 4 4 3" xfId="1625" xr:uid="{00000000-0005-0000-0000-0000650B0000}"/>
    <cellStyle name="Valuta 4 4 4 3 2" xfId="4170" xr:uid="{D545AFDC-5E44-488E-A592-6A014D3558C2}"/>
    <cellStyle name="Valuta 4 4 4 3 3" xfId="5238" xr:uid="{53050AAC-BF56-4BC6-9663-C64641997CDA}"/>
    <cellStyle name="Valuta 4 4 4 4" xfId="1192" xr:uid="{00000000-0005-0000-0000-0000660B0000}"/>
    <cellStyle name="Valuta 4 4 4 4 2" xfId="3836" xr:uid="{57993425-886B-46E0-A7B9-38670F8139A5}"/>
    <cellStyle name="Valuta 4 4 4 5" xfId="3502" xr:uid="{52566E36-B30D-405D-9F41-D92C11FE05B4}"/>
    <cellStyle name="Valuta 4 4 4 6" xfId="4857" xr:uid="{ADDAFF6C-0C59-4D39-9D4E-D1FDF0CAE63C}"/>
    <cellStyle name="Valuta 4 4 5" xfId="1814" xr:uid="{00000000-0005-0000-0000-0000670B0000}"/>
    <cellStyle name="Valuta 4 4 5 2" xfId="4342" xr:uid="{26DF630B-AF67-48BD-A754-D791D2DCDBD9}"/>
    <cellStyle name="Valuta 4 4 5 3" xfId="5742" xr:uid="{B4F18858-5A16-4532-B2F1-0F8C7C6D9D04}"/>
    <cellStyle name="Valuta 4 4 6" xfId="1412" xr:uid="{00000000-0005-0000-0000-0000680B0000}"/>
    <cellStyle name="Valuta 4 4 6 2" xfId="4003" xr:uid="{EF3ED45B-109F-47D7-8FA7-A94EF121755E}"/>
    <cellStyle name="Valuta 4 4 6 3" xfId="5408" xr:uid="{430F4FF3-E852-4AB4-82D1-6BA908BB9E12}"/>
    <cellStyle name="Valuta 4 4 7" xfId="900" xr:uid="{00000000-0005-0000-0000-0000690B0000}"/>
    <cellStyle name="Valuta 4 4 7 2" xfId="3669" xr:uid="{66DB8CBE-C30E-419A-B98C-CDC3F43072E4}"/>
    <cellStyle name="Valuta 4 4 7 3" xfId="5045" xr:uid="{47510CD0-7563-4539-8AE7-54C7988DD40C}"/>
    <cellStyle name="Valuta 4 4 8" xfId="3335" xr:uid="{569263D8-FCDA-4AEC-9BC5-50D7CDC39108}"/>
    <cellStyle name="Valuta 4 4 9" xfId="4690" xr:uid="{2967F09F-B569-4AFB-BEFF-BB5F860D3D29}"/>
    <cellStyle name="Valuta 4 5" xfId="275" xr:uid="{00000000-0005-0000-0000-00006A0B0000}"/>
    <cellStyle name="Valuta 4 5 2" xfId="672" xr:uid="{00000000-0005-0000-0000-00006B0B0000}"/>
    <cellStyle name="Valuta 4 5 2 2" xfId="2021" xr:uid="{00000000-0005-0000-0000-00006C0B0000}"/>
    <cellStyle name="Valuta 4 5 2 2 2" xfId="4549" xr:uid="{E5330876-E39D-4EF3-A136-F60BB944CD42}"/>
    <cellStyle name="Valuta 4 5 2 2 3" xfId="5615" xr:uid="{0CF52DC8-ECBC-4953-9E1F-D80B14FECD71}"/>
    <cellStyle name="Valuta 4 5 2 3" xfId="1675" xr:uid="{00000000-0005-0000-0000-00006D0B0000}"/>
    <cellStyle name="Valuta 4 5 2 3 2" xfId="4210" xr:uid="{538FE966-25CF-46D9-A222-188B7D67AABD}"/>
    <cellStyle name="Valuta 4 5 2 3 3" xfId="5278" xr:uid="{A5BD43F8-D96A-4B62-9C79-B68F5D5E8DDB}"/>
    <cellStyle name="Valuta 4 5 2 4" xfId="1242" xr:uid="{00000000-0005-0000-0000-00006E0B0000}"/>
    <cellStyle name="Valuta 4 5 2 4 2" xfId="3876" xr:uid="{4DF17EE1-99C8-4924-B903-000241E06A72}"/>
    <cellStyle name="Valuta 4 5 2 5" xfId="3542" xr:uid="{417569FB-857B-4352-B397-670DE96E2975}"/>
    <cellStyle name="Valuta 4 5 2 6" xfId="4897" xr:uid="{A968DD64-1CF9-4572-8645-0282116F2690}"/>
    <cellStyle name="Valuta 4 5 3" xfId="1854" xr:uid="{00000000-0005-0000-0000-00006F0B0000}"/>
    <cellStyle name="Valuta 4 5 3 2" xfId="4382" xr:uid="{38B68331-F27D-4E14-A6D5-526E32F0BC09}"/>
    <cellStyle name="Valuta 4 5 3 3" xfId="5782" xr:uid="{0CD68179-CF3A-4030-ABD3-E7F07BFC623E}"/>
    <cellStyle name="Valuta 4 5 4" xfId="1462" xr:uid="{00000000-0005-0000-0000-0000700B0000}"/>
    <cellStyle name="Valuta 4 5 4 2" xfId="4043" xr:uid="{BD0E0E0F-591C-4FA4-9108-FEC8BE4B57D9}"/>
    <cellStyle name="Valuta 4 5 4 3" xfId="5448" xr:uid="{1344A034-9826-49DD-B4C8-BDB047299564}"/>
    <cellStyle name="Valuta 4 5 5" xfId="951" xr:uid="{00000000-0005-0000-0000-0000710B0000}"/>
    <cellStyle name="Valuta 4 5 5 2" xfId="3709" xr:uid="{8A599F9C-40F1-468D-8E32-13A91A2A3665}"/>
    <cellStyle name="Valuta 4 5 5 3" xfId="5085" xr:uid="{84039E06-4C76-4C03-AEDA-22A5A0B636A1}"/>
    <cellStyle name="Valuta 4 5 6" xfId="3375" xr:uid="{31BDD836-4D92-40B7-942F-CADC3F531DDB}"/>
    <cellStyle name="Valuta 4 5 7" xfId="4730" xr:uid="{A69781D2-953D-41C1-A780-713BE985D56B}"/>
    <cellStyle name="Valuta 4 6" xfId="538" xr:uid="{00000000-0005-0000-0000-0000720B0000}"/>
    <cellStyle name="Valuta 4 7" xfId="172" xr:uid="{00000000-0005-0000-0000-0000730B0000}"/>
    <cellStyle name="Valuta 4 7 2" xfId="580" xr:uid="{00000000-0005-0000-0000-0000740B0000}"/>
    <cellStyle name="Valuta 4 7 2 2" xfId="1941" xr:uid="{00000000-0005-0000-0000-0000750B0000}"/>
    <cellStyle name="Valuta 4 7 2 2 2" xfId="4469" xr:uid="{89313857-EDBF-4CCF-99D1-64C0D9D52598}"/>
    <cellStyle name="Valuta 4 7 2 2 3" xfId="5535" xr:uid="{6A9F16D7-FE7F-46CC-8E9F-020347F018E6}"/>
    <cellStyle name="Valuta 4 7 2 3" xfId="1583" xr:uid="{00000000-0005-0000-0000-0000760B0000}"/>
    <cellStyle name="Valuta 4 7 2 3 2" xfId="4130" xr:uid="{5291F52F-CB5F-490A-8393-F567678EA28F}"/>
    <cellStyle name="Valuta 4 7 2 3 3" xfId="5198" xr:uid="{02BB53D7-7E1A-45E8-84C4-3FF1939643A7}"/>
    <cellStyle name="Valuta 4 7 2 4" xfId="1150" xr:uid="{00000000-0005-0000-0000-0000770B0000}"/>
    <cellStyle name="Valuta 4 7 2 4 2" xfId="3796" xr:uid="{EBEA5F49-4F5B-4EE9-A860-25749AD12961}"/>
    <cellStyle name="Valuta 4 7 2 5" xfId="3462" xr:uid="{C3DEA112-5C63-4A1C-B287-6144231718E2}"/>
    <cellStyle name="Valuta 4 7 2 6" xfId="4817" xr:uid="{EC88070E-6FB1-47F8-B4C0-F3F976D382B8}"/>
    <cellStyle name="Valuta 4 7 3" xfId="1774" xr:uid="{00000000-0005-0000-0000-0000780B0000}"/>
    <cellStyle name="Valuta 4 7 3 2" xfId="4302" xr:uid="{9AA54E5C-DC53-4279-AAAD-07D42A136E16}"/>
    <cellStyle name="Valuta 4 7 3 3" xfId="5702" xr:uid="{BB8E58CC-7FA6-409C-9D07-E326A1AE5191}"/>
    <cellStyle name="Valuta 4 7 4" xfId="1367" xr:uid="{00000000-0005-0000-0000-0000790B0000}"/>
    <cellStyle name="Valuta 4 7 4 2" xfId="3963" xr:uid="{8A52DBB9-8577-423C-9FBD-F2C4F9F3026A}"/>
    <cellStyle name="Valuta 4 7 4 3" xfId="5368" xr:uid="{DBD99F1D-5E84-4030-A11D-520FEC96533F}"/>
    <cellStyle name="Valuta 4 7 5" xfId="852" xr:uid="{00000000-0005-0000-0000-00007A0B0000}"/>
    <cellStyle name="Valuta 4 7 5 2" xfId="3629" xr:uid="{04DC8D9E-435A-4800-BFAA-182AECDAA56D}"/>
    <cellStyle name="Valuta 4 7 5 3" xfId="5004" xr:uid="{F82573FB-A524-42D0-A82C-BDCE14F6C287}"/>
    <cellStyle name="Valuta 4 7 6" xfId="3294" xr:uid="{DF0ABD00-9997-48F6-892D-47D5AE8134FC}"/>
    <cellStyle name="Valuta 4 7 7" xfId="4649" xr:uid="{4D155DB6-66BB-44B7-A9FE-3529636EE73D}"/>
    <cellStyle name="Valuta 4 8" xfId="566" xr:uid="{00000000-0005-0000-0000-00007B0B0000}"/>
    <cellStyle name="Valuta 4 8 2" xfId="1932" xr:uid="{00000000-0005-0000-0000-00007C0B0000}"/>
    <cellStyle name="Valuta 4 8 2 2" xfId="4460" xr:uid="{8AE3AA3C-CFD5-4805-8028-A6E8BF106C0E}"/>
    <cellStyle name="Valuta 4 8 2 3" xfId="5526" xr:uid="{B08CCA52-132D-4E0E-AE27-331FE3FCF947}"/>
    <cellStyle name="Valuta 4 8 3" xfId="1569" xr:uid="{00000000-0005-0000-0000-00007D0B0000}"/>
    <cellStyle name="Valuta 4 8 3 2" xfId="4121" xr:uid="{EC11B800-90CD-4E27-9E8A-0B17562B982D}"/>
    <cellStyle name="Valuta 4 8 3 3" xfId="5189" xr:uid="{A0672BDD-ADA9-4084-BC0F-DB6D6A473484}"/>
    <cellStyle name="Valuta 4 8 4" xfId="1136" xr:uid="{00000000-0005-0000-0000-00007E0B0000}"/>
    <cellStyle name="Valuta 4 8 4 2" xfId="3787" xr:uid="{09450DDA-489C-4899-93D6-991ADC731678}"/>
    <cellStyle name="Valuta 4 8 5" xfId="3453" xr:uid="{F3ADD1D6-D563-4B32-BCBB-EA39378458CA}"/>
    <cellStyle name="Valuta 4 8 6" xfId="4808" xr:uid="{35174A49-CE48-4B3B-84CC-915A87A92CAC}"/>
    <cellStyle name="Valuta 4 9" xfId="1764" xr:uid="{00000000-0005-0000-0000-00007F0B0000}"/>
    <cellStyle name="Valuta 4 9 2" xfId="4293" xr:uid="{0E49900B-E4C0-4351-AC6F-FF4D60E61DAE}"/>
    <cellStyle name="Valuta 4 9 3" xfId="5693" xr:uid="{3E356D77-C016-4EBC-8B85-DD132FC6E926}"/>
    <cellStyle name="Valuta 5" xfId="563" xr:uid="{00000000-0005-0000-0000-0000800B0000}"/>
    <cellStyle name="Valuta 5 2" xfId="1929" xr:uid="{00000000-0005-0000-0000-0000810B0000}"/>
    <cellStyle name="Valuta 5 2 2" xfId="4457" xr:uid="{F45B5FB2-6AAB-43A8-990B-0935D40B6D7F}"/>
    <cellStyle name="Valuta 5 2 3" xfId="5523" xr:uid="{5F6FFE46-C3AE-4117-B23D-FA3BFE53956B}"/>
    <cellStyle name="Valuta 5 3" xfId="1566" xr:uid="{00000000-0005-0000-0000-0000820B0000}"/>
    <cellStyle name="Valuta 5 3 2" xfId="4118" xr:uid="{06ED9654-D384-4003-9391-05E68D7DE93A}"/>
    <cellStyle name="Valuta 5 3 3" xfId="5186" xr:uid="{FC542813-66F3-48DE-BD31-5687B84E15C4}"/>
    <cellStyle name="Valuta 5 4" xfId="1133" xr:uid="{00000000-0005-0000-0000-0000830B0000}"/>
    <cellStyle name="Valuta 5 4 2" xfId="3784" xr:uid="{CA3449C6-1706-486A-AF91-215501A7A5DA}"/>
    <cellStyle name="Valuta 5 5" xfId="3450" xr:uid="{F0E20AE9-EF3D-437C-962B-6562E9ADE60A}"/>
    <cellStyle name="Valuta 5 6" xfId="4805" xr:uid="{DE82BF1E-C9CE-43E4-BCCC-AB08165DA703}"/>
    <cellStyle name="Valuta 6" xfId="1760" xr:uid="{00000000-0005-0000-0000-0000840B0000}"/>
    <cellStyle name="Valuta 6 2" xfId="4289" xr:uid="{2E2D2B69-F9CE-4872-8AD4-4065132E2927}"/>
    <cellStyle name="Valuta 6 3" xfId="5690" xr:uid="{F8679E3E-73AA-40DE-96DF-FBDA9ED163A0}"/>
    <cellStyle name="Valuta 7" xfId="1761" xr:uid="{00000000-0005-0000-0000-0000850B0000}"/>
    <cellStyle name="Valuta 7 2" xfId="4290" xr:uid="{D424FDD5-11A9-4D7F-9DDC-F492098DC8D6}"/>
    <cellStyle name="Valuta 7 3" xfId="5354" xr:uid="{0AB7A5E2-BA28-4F93-8CBD-437A22A1B5C0}"/>
    <cellStyle name="Valuta 8" xfId="1335" xr:uid="{00000000-0005-0000-0000-0000860B0000}"/>
    <cellStyle name="Valuta 8 2" xfId="3951" xr:uid="{617E0BE3-C557-4CEC-A495-77E648875D39}"/>
    <cellStyle name="Valuta 8 3" xfId="4977" xr:uid="{3C8EA960-A3D2-47F6-BEEC-FF31F5402227}"/>
    <cellStyle name="Valuta 9" xfId="779" xr:uid="{00000000-0005-0000-0000-0000870B0000}"/>
    <cellStyle name="Valuta 9 2" xfId="3617" xr:uid="{620DA199-4977-436B-BE8E-0CB8749C1544}"/>
    <cellStyle name="Vejica 2" xfId="7" xr:uid="{00000000-0005-0000-0000-0000880B0000}"/>
    <cellStyle name="Vejica 2 2" xfId="55" xr:uid="{00000000-0005-0000-0000-0000890B0000}"/>
    <cellStyle name="Vejica 2 2 2" xfId="162" xr:uid="{00000000-0005-0000-0000-00008A0B0000}"/>
    <cellStyle name="Vejica 2 2 2 2" xfId="546" xr:uid="{00000000-0005-0000-0000-00008B0B0000}"/>
    <cellStyle name="Vejica 2 2 3" xfId="205" xr:uid="{00000000-0005-0000-0000-00008C0B0000}"/>
    <cellStyle name="Vejica 2 2 3 10" xfId="4672" xr:uid="{B2B726EB-72BC-4366-9077-EFFA2CADCF7B}"/>
    <cellStyle name="Vejica 2 2 3 2" xfId="246" xr:uid="{00000000-0005-0000-0000-00008D0B0000}"/>
    <cellStyle name="Vejica 2 2 3 2 2" xfId="342" xr:uid="{00000000-0005-0000-0000-00008E0B0000}"/>
    <cellStyle name="Vejica 2 2 3 2 2 2" xfId="739" xr:uid="{00000000-0005-0000-0000-00008F0B0000}"/>
    <cellStyle name="Vejica 2 2 3 2 2 2 2" xfId="2083" xr:uid="{00000000-0005-0000-0000-0000900B0000}"/>
    <cellStyle name="Vejica 2 2 3 2 2 2 2 2" xfId="4611" xr:uid="{8B59378C-22AD-4E0E-B3C0-A9614AD24642}"/>
    <cellStyle name="Vejica 2 2 3 2 2 2 2 3" xfId="5677" xr:uid="{4DA4B2B8-9CD3-4F3E-902D-0F799AB9A5F6}"/>
    <cellStyle name="Vejica 2 2 3 2 2 2 3" xfId="1742" xr:uid="{00000000-0005-0000-0000-0000910B0000}"/>
    <cellStyle name="Vejica 2 2 3 2 2 2 3 2" xfId="4272" xr:uid="{411C37E2-C33A-4CE4-B644-09A49FD61171}"/>
    <cellStyle name="Vejica 2 2 3 2 2 2 3 3" xfId="5340" xr:uid="{C1C051B6-AF9A-4683-8C29-2BBD551DEEC6}"/>
    <cellStyle name="Vejica 2 2 3 2 2 2 4" xfId="1309" xr:uid="{00000000-0005-0000-0000-0000920B0000}"/>
    <cellStyle name="Vejica 2 2 3 2 2 2 4 2" xfId="3938" xr:uid="{6916336F-D031-4CC8-994C-6EC8C026C323}"/>
    <cellStyle name="Vejica 2 2 3 2 2 2 5" xfId="3604" xr:uid="{EB4C687B-5A9C-4756-8FC0-F53409F6F5BB}"/>
    <cellStyle name="Vejica 2 2 3 2 2 2 6" xfId="4959" xr:uid="{81C76A6D-F2DF-4F57-AF63-C7A4F63E8324}"/>
    <cellStyle name="Vejica 2 2 3 2 2 3" xfId="1916" xr:uid="{00000000-0005-0000-0000-0000930B0000}"/>
    <cellStyle name="Vejica 2 2 3 2 2 3 2" xfId="4444" xr:uid="{2E7EE77F-D3D4-4410-97EA-C4629DA3AD14}"/>
    <cellStyle name="Vejica 2 2 3 2 2 3 3" xfId="5844" xr:uid="{EB24054D-96C5-4648-903F-F0457DEB4BBE}"/>
    <cellStyle name="Vejica 2 2 3 2 2 4" xfId="1529" xr:uid="{00000000-0005-0000-0000-0000940B0000}"/>
    <cellStyle name="Vejica 2 2 3 2 2 4 2" xfId="4105" xr:uid="{58E759DE-1A36-48E5-9E11-625A175F6D4C}"/>
    <cellStyle name="Vejica 2 2 3 2 2 4 3" xfId="5510" xr:uid="{3585389F-F96E-45A8-9CD2-33D816E665D3}"/>
    <cellStyle name="Vejica 2 2 3 2 2 5" xfId="1018" xr:uid="{00000000-0005-0000-0000-0000950B0000}"/>
    <cellStyle name="Vejica 2 2 3 2 2 5 2" xfId="3771" xr:uid="{A081CC1D-D07D-4180-99BC-32BDA8D59B31}"/>
    <cellStyle name="Vejica 2 2 3 2 2 5 3" xfId="5147" xr:uid="{A401F3CC-69F9-46D4-93B3-1D99106755D6}"/>
    <cellStyle name="Vejica 2 2 3 2 2 6" xfId="3437" xr:uid="{C7E4222E-3F3F-4A24-84C7-FB60815E159D}"/>
    <cellStyle name="Vejica 2 2 3 2 2 7" xfId="4792" xr:uid="{6B4A8D5A-7FEA-44B2-B11B-CF373E59E616}"/>
    <cellStyle name="Vejica 2 2 3 2 3" xfId="548" xr:uid="{00000000-0005-0000-0000-0000960B0000}"/>
    <cellStyle name="Vejica 2 2 3 2 4" xfId="644" xr:uid="{00000000-0005-0000-0000-0000970B0000}"/>
    <cellStyle name="Vejica 2 2 3 2 4 2" xfId="2003" xr:uid="{00000000-0005-0000-0000-0000980B0000}"/>
    <cellStyle name="Vejica 2 2 3 2 4 2 2" xfId="4531" xr:uid="{736D6B9C-2E2C-4693-A400-7840B1EFC386}"/>
    <cellStyle name="Vejica 2 2 3 2 4 2 3" xfId="5597" xr:uid="{973A4B19-E896-490B-BAC7-264DEB71AE41}"/>
    <cellStyle name="Vejica 2 2 3 2 4 3" xfId="1647" xr:uid="{00000000-0005-0000-0000-0000990B0000}"/>
    <cellStyle name="Vejica 2 2 3 2 4 3 2" xfId="4192" xr:uid="{CB611482-42AE-45B6-AD7E-B3829C444324}"/>
    <cellStyle name="Vejica 2 2 3 2 4 3 3" xfId="5260" xr:uid="{21CA8AFA-203C-4D93-AB06-9C95BF5A0369}"/>
    <cellStyle name="Vejica 2 2 3 2 4 4" xfId="1214" xr:uid="{00000000-0005-0000-0000-00009A0B0000}"/>
    <cellStyle name="Vejica 2 2 3 2 4 4 2" xfId="3858" xr:uid="{FF48F643-2174-4F42-B1A5-ACCFB3FABB38}"/>
    <cellStyle name="Vejica 2 2 3 2 4 5" xfId="3524" xr:uid="{2A1F36D1-9365-4DB5-895A-032E63A4B4A2}"/>
    <cellStyle name="Vejica 2 2 3 2 4 6" xfId="4879" xr:uid="{CA6E74E1-FDFC-4234-B00A-F38445B354E8}"/>
    <cellStyle name="Vejica 2 2 3 2 5" xfId="1836" xr:uid="{00000000-0005-0000-0000-00009B0B0000}"/>
    <cellStyle name="Vejica 2 2 3 2 5 2" xfId="4364" xr:uid="{CCEC68E6-CD4E-4CFC-BE34-03A9DC1ACA6B}"/>
    <cellStyle name="Vejica 2 2 3 2 5 3" xfId="5764" xr:uid="{FC89104C-9F7F-4D28-ADAA-A23332ECC1B5}"/>
    <cellStyle name="Vejica 2 2 3 2 6" xfId="1434" xr:uid="{00000000-0005-0000-0000-00009C0B0000}"/>
    <cellStyle name="Vejica 2 2 3 2 6 2" xfId="4025" xr:uid="{D90C8BCC-0880-438F-B306-39ABECC806AD}"/>
    <cellStyle name="Vejica 2 2 3 2 6 3" xfId="5430" xr:uid="{B0916AF1-9302-48DA-8E80-10F45466D1B1}"/>
    <cellStyle name="Vejica 2 2 3 2 7" xfId="922" xr:uid="{00000000-0005-0000-0000-00009D0B0000}"/>
    <cellStyle name="Vejica 2 2 3 2 7 2" xfId="3691" xr:uid="{DC6EC51E-2B5C-48BA-85C3-7E3050061A69}"/>
    <cellStyle name="Vejica 2 2 3 2 7 3" xfId="5067" xr:uid="{7D88A02D-15EF-4409-B155-F0B24D97B13F}"/>
    <cellStyle name="Vejica 2 2 3 2 8" xfId="3357" xr:uid="{FA3F772E-5613-41C4-B9C3-BE5FAEF86259}"/>
    <cellStyle name="Vejica 2 2 3 2 9" xfId="4712" xr:uid="{889ECE90-AB62-4323-9274-49A767B2E119}"/>
    <cellStyle name="Vejica 2 2 3 3" xfId="302" xr:uid="{00000000-0005-0000-0000-00009E0B0000}"/>
    <cellStyle name="Vejica 2 2 3 3 2" xfId="699" xr:uid="{00000000-0005-0000-0000-00009F0B0000}"/>
    <cellStyle name="Vejica 2 2 3 3 2 2" xfId="2043" xr:uid="{00000000-0005-0000-0000-0000A00B0000}"/>
    <cellStyle name="Vejica 2 2 3 3 2 2 2" xfId="4571" xr:uid="{8571DAC7-FBE3-452A-B8AE-888CCE545297}"/>
    <cellStyle name="Vejica 2 2 3 3 2 2 3" xfId="5637" xr:uid="{0C4C7A2B-9C6C-42A6-A50C-2C035E47DBB2}"/>
    <cellStyle name="Vejica 2 2 3 3 2 3" xfId="1702" xr:uid="{00000000-0005-0000-0000-0000A10B0000}"/>
    <cellStyle name="Vejica 2 2 3 3 2 3 2" xfId="4232" xr:uid="{006B886C-158F-4EDD-940F-0C6F27B1014C}"/>
    <cellStyle name="Vejica 2 2 3 3 2 3 3" xfId="5300" xr:uid="{4C9FB0EA-4C02-4117-9A90-BBF5F28C6451}"/>
    <cellStyle name="Vejica 2 2 3 3 2 4" xfId="1269" xr:uid="{00000000-0005-0000-0000-0000A20B0000}"/>
    <cellStyle name="Vejica 2 2 3 3 2 4 2" xfId="3898" xr:uid="{D4B86269-39F3-4521-9D26-96704D6368A7}"/>
    <cellStyle name="Vejica 2 2 3 3 2 5" xfId="3564" xr:uid="{0FCE5B63-BBBC-4131-B39C-A7571BF93088}"/>
    <cellStyle name="Vejica 2 2 3 3 2 6" xfId="4919" xr:uid="{580414D0-08C3-4FBA-A2BC-EBA2CF00E59D}"/>
    <cellStyle name="Vejica 2 2 3 3 3" xfId="1876" xr:uid="{00000000-0005-0000-0000-0000A30B0000}"/>
    <cellStyle name="Vejica 2 2 3 3 3 2" xfId="4404" xr:uid="{78CD4D25-4A84-4B31-BA37-7D043A61833D}"/>
    <cellStyle name="Vejica 2 2 3 3 3 3" xfId="5804" xr:uid="{BDBEEAE1-16F8-4DB8-9011-7CA82AD0C29B}"/>
    <cellStyle name="Vejica 2 2 3 3 4" xfId="1489" xr:uid="{00000000-0005-0000-0000-0000A40B0000}"/>
    <cellStyle name="Vejica 2 2 3 3 4 2" xfId="4065" xr:uid="{A8DDBEE2-E220-49D5-9825-AB422A11DE26}"/>
    <cellStyle name="Vejica 2 2 3 3 4 3" xfId="5470" xr:uid="{49929A32-CA1F-4E96-A388-64848241464D}"/>
    <cellStyle name="Vejica 2 2 3 3 5" xfId="978" xr:uid="{00000000-0005-0000-0000-0000A50B0000}"/>
    <cellStyle name="Vejica 2 2 3 3 5 2" xfId="3731" xr:uid="{A7024CF2-72CB-41A1-997B-E2AEC1770656}"/>
    <cellStyle name="Vejica 2 2 3 3 5 3" xfId="5107" xr:uid="{A0EA7237-45D5-4E85-A700-937141BF37E9}"/>
    <cellStyle name="Vejica 2 2 3 3 6" xfId="3397" xr:uid="{B4D4B9F8-9C4E-4065-AB2C-0C344EBDFAC6}"/>
    <cellStyle name="Vejica 2 2 3 3 7" xfId="4752" xr:uid="{3090AE82-2FEB-4136-A58F-714070BC3822}"/>
    <cellStyle name="Vejica 2 2 3 4" xfId="547" xr:uid="{00000000-0005-0000-0000-0000A60B0000}"/>
    <cellStyle name="Vejica 2 2 3 5" xfId="604" xr:uid="{00000000-0005-0000-0000-0000A70B0000}"/>
    <cellStyle name="Vejica 2 2 3 5 2" xfId="1963" xr:uid="{00000000-0005-0000-0000-0000A80B0000}"/>
    <cellStyle name="Vejica 2 2 3 5 2 2" xfId="4491" xr:uid="{C6290D83-B382-4084-B487-367CBDA21504}"/>
    <cellStyle name="Vejica 2 2 3 5 2 3" xfId="5557" xr:uid="{7E81D1B0-8027-4A99-8BCF-D95F7955B319}"/>
    <cellStyle name="Vejica 2 2 3 5 3" xfId="1607" xr:uid="{00000000-0005-0000-0000-0000A90B0000}"/>
    <cellStyle name="Vejica 2 2 3 5 3 2" xfId="4152" xr:uid="{DEECA988-5222-4F16-9376-CCFFB53645BB}"/>
    <cellStyle name="Vejica 2 2 3 5 3 3" xfId="5220" xr:uid="{3DC5481B-5A1C-403D-9144-750571733ED8}"/>
    <cellStyle name="Vejica 2 2 3 5 4" xfId="1174" xr:uid="{00000000-0005-0000-0000-0000AA0B0000}"/>
    <cellStyle name="Vejica 2 2 3 5 4 2" xfId="3818" xr:uid="{45724156-90E4-4021-9BAE-0FB0E3A3C8A2}"/>
    <cellStyle name="Vejica 2 2 3 5 5" xfId="3484" xr:uid="{0C84C6A3-D0F3-4E7B-AF2F-D4A0D5FC84AE}"/>
    <cellStyle name="Vejica 2 2 3 5 6" xfId="4839" xr:uid="{892C73D5-102D-4C9D-85DB-D05BBBD3D3F5}"/>
    <cellStyle name="Vejica 2 2 3 6" xfId="1796" xr:uid="{00000000-0005-0000-0000-0000AB0B0000}"/>
    <cellStyle name="Vejica 2 2 3 6 2" xfId="4324" xr:uid="{C272D8BE-972E-4311-91AE-42925DE2EF06}"/>
    <cellStyle name="Vejica 2 2 3 6 3" xfId="5724" xr:uid="{1B75DDBA-BCA0-48F7-8A54-1D2F50A44538}"/>
    <cellStyle name="Vejica 2 2 3 7" xfId="1394" xr:uid="{00000000-0005-0000-0000-0000AC0B0000}"/>
    <cellStyle name="Vejica 2 2 3 7 2" xfId="3985" xr:uid="{DC6F4421-9D9F-4A89-BCD3-8A441BD78654}"/>
    <cellStyle name="Vejica 2 2 3 7 3" xfId="5390" xr:uid="{6AFAA7D2-A358-4EA7-9FD5-6D631C7ACF88}"/>
    <cellStyle name="Vejica 2 2 3 8" xfId="881" xr:uid="{00000000-0005-0000-0000-0000AD0B0000}"/>
    <cellStyle name="Vejica 2 2 3 8 2" xfId="3651" xr:uid="{035491AF-1091-4AB7-BAEF-6D6371E20DF8}"/>
    <cellStyle name="Vejica 2 2 3 8 3" xfId="5027" xr:uid="{274C58EC-498D-420D-9527-09448942BAA5}"/>
    <cellStyle name="Vejica 2 2 3 9" xfId="3317" xr:uid="{71328120-028D-4B71-AFCD-F337F4289C51}"/>
    <cellStyle name="Vejica 2 2 4" xfId="188" xr:uid="{00000000-0005-0000-0000-0000AE0B0000}"/>
    <cellStyle name="Vejica 2 2 4 10" xfId="4661" xr:uid="{2F30002A-5A04-4B1F-AAF0-EF36E8770291}"/>
    <cellStyle name="Vejica 2 2 4 2" xfId="235" xr:uid="{00000000-0005-0000-0000-0000AF0B0000}"/>
    <cellStyle name="Vejica 2 2 4 2 2" xfId="331" xr:uid="{00000000-0005-0000-0000-0000B00B0000}"/>
    <cellStyle name="Vejica 2 2 4 2 2 2" xfId="728" xr:uid="{00000000-0005-0000-0000-0000B10B0000}"/>
    <cellStyle name="Vejica 2 2 4 2 2 2 2" xfId="2072" xr:uid="{00000000-0005-0000-0000-0000B20B0000}"/>
    <cellStyle name="Vejica 2 2 4 2 2 2 2 2" xfId="4600" xr:uid="{2938C802-ED08-418D-BB4D-47AAE9D4D3C0}"/>
    <cellStyle name="Vejica 2 2 4 2 2 2 2 3" xfId="5666" xr:uid="{140D0CB0-A972-4EF9-9CB4-E21939E9AD71}"/>
    <cellStyle name="Vejica 2 2 4 2 2 2 3" xfId="1731" xr:uid="{00000000-0005-0000-0000-0000B30B0000}"/>
    <cellStyle name="Vejica 2 2 4 2 2 2 3 2" xfId="4261" xr:uid="{BC2079DA-9963-42F2-93D3-2C96A879F6D5}"/>
    <cellStyle name="Vejica 2 2 4 2 2 2 3 3" xfId="5329" xr:uid="{5A3481F9-4FBD-4F98-9D94-0791AE97FB6F}"/>
    <cellStyle name="Vejica 2 2 4 2 2 2 4" xfId="1298" xr:uid="{00000000-0005-0000-0000-0000B40B0000}"/>
    <cellStyle name="Vejica 2 2 4 2 2 2 4 2" xfId="3927" xr:uid="{4229F270-9C39-4BD2-B827-591CF9B8F0E1}"/>
    <cellStyle name="Vejica 2 2 4 2 2 2 5" xfId="3593" xr:uid="{C5502CED-61FC-457E-90C8-275361FA1FCE}"/>
    <cellStyle name="Vejica 2 2 4 2 2 2 6" xfId="4948" xr:uid="{8E123FE6-52E8-4CFA-A0D6-9B62CB067810}"/>
    <cellStyle name="Vejica 2 2 4 2 2 3" xfId="1905" xr:uid="{00000000-0005-0000-0000-0000B50B0000}"/>
    <cellStyle name="Vejica 2 2 4 2 2 3 2" xfId="4433" xr:uid="{1E7B66CE-345D-4837-ACA5-7D5A91DA6A3A}"/>
    <cellStyle name="Vejica 2 2 4 2 2 3 3" xfId="5833" xr:uid="{FFC7397A-A871-4D6B-87E8-31B1991901F0}"/>
    <cellStyle name="Vejica 2 2 4 2 2 4" xfId="1518" xr:uid="{00000000-0005-0000-0000-0000B60B0000}"/>
    <cellStyle name="Vejica 2 2 4 2 2 4 2" xfId="4094" xr:uid="{A2D84024-D4A6-4902-A97C-F99A6DA37823}"/>
    <cellStyle name="Vejica 2 2 4 2 2 4 3" xfId="5499" xr:uid="{043F3B3A-EE30-4D9B-87C0-D2589AB3184A}"/>
    <cellStyle name="Vejica 2 2 4 2 2 5" xfId="1007" xr:uid="{00000000-0005-0000-0000-0000B70B0000}"/>
    <cellStyle name="Vejica 2 2 4 2 2 5 2" xfId="3760" xr:uid="{2CAC1466-67BB-4C1A-B0AA-89481A4CC156}"/>
    <cellStyle name="Vejica 2 2 4 2 2 5 3" xfId="5136" xr:uid="{2F9C2AA4-8657-4CBE-B4B4-69A0CE918B1F}"/>
    <cellStyle name="Vejica 2 2 4 2 2 6" xfId="3426" xr:uid="{812D9898-06CA-4B58-A1AC-9BBAD50E8A35}"/>
    <cellStyle name="Vejica 2 2 4 2 2 7" xfId="4781" xr:uid="{8E343135-FE9E-49E2-8CC3-5548100FF024}"/>
    <cellStyle name="Vejica 2 2 4 2 3" xfId="550" xr:uid="{00000000-0005-0000-0000-0000B80B0000}"/>
    <cellStyle name="Vejica 2 2 4 2 4" xfId="633" xr:uid="{00000000-0005-0000-0000-0000B90B0000}"/>
    <cellStyle name="Vejica 2 2 4 2 4 2" xfId="1992" xr:uid="{00000000-0005-0000-0000-0000BA0B0000}"/>
    <cellStyle name="Vejica 2 2 4 2 4 2 2" xfId="4520" xr:uid="{07C68A1E-AADB-4EA6-9780-7F276D245D39}"/>
    <cellStyle name="Vejica 2 2 4 2 4 2 3" xfId="5586" xr:uid="{331F0A6C-1023-4392-BFA6-F111D2215B7A}"/>
    <cellStyle name="Vejica 2 2 4 2 4 3" xfId="1636" xr:uid="{00000000-0005-0000-0000-0000BB0B0000}"/>
    <cellStyle name="Vejica 2 2 4 2 4 3 2" xfId="4181" xr:uid="{0AB1569E-6152-4610-A93C-8848A3F9885D}"/>
    <cellStyle name="Vejica 2 2 4 2 4 3 3" xfId="5249" xr:uid="{4894F745-BEDB-4C8B-962C-CF34483DFBE5}"/>
    <cellStyle name="Vejica 2 2 4 2 4 4" xfId="1203" xr:uid="{00000000-0005-0000-0000-0000BC0B0000}"/>
    <cellStyle name="Vejica 2 2 4 2 4 4 2" xfId="3847" xr:uid="{4D9C24A5-04D1-4A36-A929-E143533159A4}"/>
    <cellStyle name="Vejica 2 2 4 2 4 5" xfId="3513" xr:uid="{008116FF-A5E8-45A1-93AF-15D9E5D66748}"/>
    <cellStyle name="Vejica 2 2 4 2 4 6" xfId="4868" xr:uid="{444C2890-CFBC-4543-AB5D-6E24F30B336F}"/>
    <cellStyle name="Vejica 2 2 4 2 5" xfId="1825" xr:uid="{00000000-0005-0000-0000-0000BD0B0000}"/>
    <cellStyle name="Vejica 2 2 4 2 5 2" xfId="4353" xr:uid="{BC09079E-F325-4488-9525-17E7CBA88363}"/>
    <cellStyle name="Vejica 2 2 4 2 5 3" xfId="5753" xr:uid="{90D46B7D-EBFF-4281-AB7C-BA636D9D903D}"/>
    <cellStyle name="Vejica 2 2 4 2 6" xfId="1423" xr:uid="{00000000-0005-0000-0000-0000BE0B0000}"/>
    <cellStyle name="Vejica 2 2 4 2 6 2" xfId="4014" xr:uid="{5187FF1E-AD6D-4836-9AB9-BD7FF0F986ED}"/>
    <cellStyle name="Vejica 2 2 4 2 6 3" xfId="5419" xr:uid="{656E63FE-8667-4373-BF3C-EE1157BB399F}"/>
    <cellStyle name="Vejica 2 2 4 2 7" xfId="911" xr:uid="{00000000-0005-0000-0000-0000BF0B0000}"/>
    <cellStyle name="Vejica 2 2 4 2 7 2" xfId="3680" xr:uid="{3E8BC656-8D41-46D3-B7A5-6EFA23B64C09}"/>
    <cellStyle name="Vejica 2 2 4 2 7 3" xfId="5056" xr:uid="{5B424674-66AA-4606-9E40-1D7F43220BE0}"/>
    <cellStyle name="Vejica 2 2 4 2 8" xfId="3346" xr:uid="{62922EBD-DAED-4D16-9B9A-D16E927280D8}"/>
    <cellStyle name="Vejica 2 2 4 2 9" xfId="4701" xr:uid="{F0AAF76A-4EC7-43F2-8B01-207932B4BA79}"/>
    <cellStyle name="Vejica 2 2 4 3" xfId="286" xr:uid="{00000000-0005-0000-0000-0000C00B0000}"/>
    <cellStyle name="Vejica 2 2 4 3 2" xfId="683" xr:uid="{00000000-0005-0000-0000-0000C10B0000}"/>
    <cellStyle name="Vejica 2 2 4 3 2 2" xfId="2032" xr:uid="{00000000-0005-0000-0000-0000C20B0000}"/>
    <cellStyle name="Vejica 2 2 4 3 2 2 2" xfId="4560" xr:uid="{F00F2338-1AF1-4221-8E44-722D9EA7BDA1}"/>
    <cellStyle name="Vejica 2 2 4 3 2 2 3" xfId="5626" xr:uid="{0CD649FA-5636-473F-A2CA-B419A9752315}"/>
    <cellStyle name="Vejica 2 2 4 3 2 3" xfId="1686" xr:uid="{00000000-0005-0000-0000-0000C30B0000}"/>
    <cellStyle name="Vejica 2 2 4 3 2 3 2" xfId="4221" xr:uid="{C76E4291-41F6-485B-8001-EDD8FA49A00F}"/>
    <cellStyle name="Vejica 2 2 4 3 2 3 3" xfId="5289" xr:uid="{B2D1792A-1DA2-41C4-80D5-7D8D93DDF374}"/>
    <cellStyle name="Vejica 2 2 4 3 2 4" xfId="1253" xr:uid="{00000000-0005-0000-0000-0000C40B0000}"/>
    <cellStyle name="Vejica 2 2 4 3 2 4 2" xfId="3887" xr:uid="{AE5FB2CD-C35B-41B2-9795-C40B178DA53D}"/>
    <cellStyle name="Vejica 2 2 4 3 2 5" xfId="3553" xr:uid="{3E689CC7-13A1-440E-9336-D7F8BA8053AB}"/>
    <cellStyle name="Vejica 2 2 4 3 2 6" xfId="4908" xr:uid="{19377DFF-966A-4E13-A011-AF0A9474F8F6}"/>
    <cellStyle name="Vejica 2 2 4 3 3" xfId="1865" xr:uid="{00000000-0005-0000-0000-0000C50B0000}"/>
    <cellStyle name="Vejica 2 2 4 3 3 2" xfId="4393" xr:uid="{6B8FF654-0626-4642-AA1F-F0412F5446A2}"/>
    <cellStyle name="Vejica 2 2 4 3 3 3" xfId="5793" xr:uid="{BE874F48-B2A5-4777-ACA6-5BBB9AA34DB7}"/>
    <cellStyle name="Vejica 2 2 4 3 4" xfId="1473" xr:uid="{00000000-0005-0000-0000-0000C60B0000}"/>
    <cellStyle name="Vejica 2 2 4 3 4 2" xfId="4054" xr:uid="{ED00BC41-A47A-41DA-89AA-4495ED9C2CD5}"/>
    <cellStyle name="Vejica 2 2 4 3 4 3" xfId="5459" xr:uid="{5AA6587C-6280-49AD-82C4-CAB9AD0A2FFA}"/>
    <cellStyle name="Vejica 2 2 4 3 5" xfId="962" xr:uid="{00000000-0005-0000-0000-0000C70B0000}"/>
    <cellStyle name="Vejica 2 2 4 3 5 2" xfId="3720" xr:uid="{55107695-ECE0-4BA7-96E4-E5B49F1C0911}"/>
    <cellStyle name="Vejica 2 2 4 3 5 3" xfId="5096" xr:uid="{764D9449-37C7-48D7-9BD0-669301696B1D}"/>
    <cellStyle name="Vejica 2 2 4 3 6" xfId="3386" xr:uid="{AF971537-8568-4895-A3E2-26F7D7F39599}"/>
    <cellStyle name="Vejica 2 2 4 3 7" xfId="4741" xr:uid="{E0AC93F3-3B70-4140-8F89-2F0F88A12AC6}"/>
    <cellStyle name="Vejica 2 2 4 4" xfId="549" xr:uid="{00000000-0005-0000-0000-0000C80B0000}"/>
    <cellStyle name="Vejica 2 2 4 5" xfId="591" xr:uid="{00000000-0005-0000-0000-0000C90B0000}"/>
    <cellStyle name="Vejica 2 2 4 5 2" xfId="1952" xr:uid="{00000000-0005-0000-0000-0000CA0B0000}"/>
    <cellStyle name="Vejica 2 2 4 5 2 2" xfId="4480" xr:uid="{1FBD54A8-DA9B-4D2F-B221-BF0E9A6BFA4A}"/>
    <cellStyle name="Vejica 2 2 4 5 2 3" xfId="5546" xr:uid="{4D40C106-B658-4C2B-BDC5-9B32AB9A0BDF}"/>
    <cellStyle name="Vejica 2 2 4 5 3" xfId="1594" xr:uid="{00000000-0005-0000-0000-0000CB0B0000}"/>
    <cellStyle name="Vejica 2 2 4 5 3 2" xfId="4141" xr:uid="{4FD392C1-8749-48AD-ACDB-9B50A82F4170}"/>
    <cellStyle name="Vejica 2 2 4 5 3 3" xfId="5209" xr:uid="{280BEF67-DCB2-42AB-8111-FDE9F910C0AF}"/>
    <cellStyle name="Vejica 2 2 4 5 4" xfId="1161" xr:uid="{00000000-0005-0000-0000-0000CC0B0000}"/>
    <cellStyle name="Vejica 2 2 4 5 4 2" xfId="3807" xr:uid="{07DD6C5D-0814-4EFA-A744-ECEAF207608F}"/>
    <cellStyle name="Vejica 2 2 4 5 5" xfId="3473" xr:uid="{40893A49-5E7C-42B0-950A-CC29349E330D}"/>
    <cellStyle name="Vejica 2 2 4 5 6" xfId="4828" xr:uid="{8C3B24BD-E43B-40D1-B99D-E60A31D80CE5}"/>
    <cellStyle name="Vejica 2 2 4 6" xfId="1785" xr:uid="{00000000-0005-0000-0000-0000CD0B0000}"/>
    <cellStyle name="Vejica 2 2 4 6 2" xfId="4313" xr:uid="{F11A1DC9-E792-467B-8963-128D5CE2E733}"/>
    <cellStyle name="Vejica 2 2 4 6 3" xfId="5713" xr:uid="{50F5B2B8-81FE-405C-B487-909054D82CFA}"/>
    <cellStyle name="Vejica 2 2 4 7" xfId="1379" xr:uid="{00000000-0005-0000-0000-0000CE0B0000}"/>
    <cellStyle name="Vejica 2 2 4 7 2" xfId="3974" xr:uid="{FF99D67E-79A5-47A3-826B-C326496BD667}"/>
    <cellStyle name="Vejica 2 2 4 7 3" xfId="5379" xr:uid="{71BCC561-5B24-49E7-A05E-0508DBDD71E7}"/>
    <cellStyle name="Vejica 2 2 4 8" xfId="865" xr:uid="{00000000-0005-0000-0000-0000CF0B0000}"/>
    <cellStyle name="Vejica 2 2 4 8 2" xfId="3640" xr:uid="{9BE37EB7-E8AA-4531-91E5-F6F684221A2F}"/>
    <cellStyle name="Vejica 2 2 4 8 3" xfId="5016" xr:uid="{0DE149BB-1D3D-439D-B52E-9F62C0A3DAFC}"/>
    <cellStyle name="Vejica 2 2 4 9" xfId="3306" xr:uid="{5656FE3E-10AD-4064-B36B-EEE53B11DECD}"/>
    <cellStyle name="Vejica 2 2 5" xfId="219" xr:uid="{00000000-0005-0000-0000-0000D00B0000}"/>
    <cellStyle name="Vejica 2 2 5 2" xfId="315" xr:uid="{00000000-0005-0000-0000-0000D10B0000}"/>
    <cellStyle name="Vejica 2 2 5 2 2" xfId="712" xr:uid="{00000000-0005-0000-0000-0000D20B0000}"/>
    <cellStyle name="Vejica 2 2 5 2 2 2" xfId="2056" xr:uid="{00000000-0005-0000-0000-0000D30B0000}"/>
    <cellStyle name="Vejica 2 2 5 2 2 2 2" xfId="4584" xr:uid="{D3119443-C419-43D9-A59A-45EDF0512AB0}"/>
    <cellStyle name="Vejica 2 2 5 2 2 2 3" xfId="5650" xr:uid="{69524F24-459C-4A28-A9FB-42FE4AABFD82}"/>
    <cellStyle name="Vejica 2 2 5 2 2 3" xfId="1715" xr:uid="{00000000-0005-0000-0000-0000D40B0000}"/>
    <cellStyle name="Vejica 2 2 5 2 2 3 2" xfId="4245" xr:uid="{C482D6E5-5992-4687-993D-6A773DFE4581}"/>
    <cellStyle name="Vejica 2 2 5 2 2 3 3" xfId="5313" xr:uid="{18E2DAEF-C37B-4D6C-8086-AE0302205411}"/>
    <cellStyle name="Vejica 2 2 5 2 2 4" xfId="1282" xr:uid="{00000000-0005-0000-0000-0000D50B0000}"/>
    <cellStyle name="Vejica 2 2 5 2 2 4 2" xfId="3911" xr:uid="{04FF1772-DD26-47E8-9D38-118F3BA1CD73}"/>
    <cellStyle name="Vejica 2 2 5 2 2 5" xfId="3577" xr:uid="{DE4BA27F-F9FE-466E-B19B-A13C397A9F92}"/>
    <cellStyle name="Vejica 2 2 5 2 2 6" xfId="4932" xr:uid="{272F4EA8-88B3-4896-919D-75B727E441D1}"/>
    <cellStyle name="Vejica 2 2 5 2 3" xfId="1889" xr:uid="{00000000-0005-0000-0000-0000D60B0000}"/>
    <cellStyle name="Vejica 2 2 5 2 3 2" xfId="4417" xr:uid="{46151957-31CE-4E7F-8E04-7776CD928CCA}"/>
    <cellStyle name="Vejica 2 2 5 2 3 3" xfId="5817" xr:uid="{EAF2DF98-16C3-4A3D-890E-C82FB222E464}"/>
    <cellStyle name="Vejica 2 2 5 2 4" xfId="1502" xr:uid="{00000000-0005-0000-0000-0000D70B0000}"/>
    <cellStyle name="Vejica 2 2 5 2 4 2" xfId="4078" xr:uid="{3F9147CF-2133-4CE8-8D39-FC80E04C0638}"/>
    <cellStyle name="Vejica 2 2 5 2 4 3" xfId="5483" xr:uid="{CB5086CD-4EDE-40E3-BB3C-9B43900A88D9}"/>
    <cellStyle name="Vejica 2 2 5 2 5" xfId="991" xr:uid="{00000000-0005-0000-0000-0000D80B0000}"/>
    <cellStyle name="Vejica 2 2 5 2 5 2" xfId="3744" xr:uid="{6E5C5F39-3EB6-4AAC-9063-01D6E44A98CB}"/>
    <cellStyle name="Vejica 2 2 5 2 5 3" xfId="5120" xr:uid="{5BEE6B02-598C-4122-A6EF-1C3986F0C0A7}"/>
    <cellStyle name="Vejica 2 2 5 2 6" xfId="3410" xr:uid="{AF04EEB7-C8A5-46E8-A553-5799E17B06E0}"/>
    <cellStyle name="Vejica 2 2 5 2 7" xfId="4765" xr:uid="{5C9A1218-9B97-4C86-9252-2249C0E19577}"/>
    <cellStyle name="Vejica 2 2 5 3" xfId="551" xr:uid="{00000000-0005-0000-0000-0000D90B0000}"/>
    <cellStyle name="Vejica 2 2 5 4" xfId="617" xr:uid="{00000000-0005-0000-0000-0000DA0B0000}"/>
    <cellStyle name="Vejica 2 2 5 4 2" xfId="1976" xr:uid="{00000000-0005-0000-0000-0000DB0B0000}"/>
    <cellStyle name="Vejica 2 2 5 4 2 2" xfId="4504" xr:uid="{9C1F396F-D11E-49BB-A5D2-11747BAF5857}"/>
    <cellStyle name="Vejica 2 2 5 4 2 3" xfId="5570" xr:uid="{639BC612-D294-41C9-885D-18E2C694BC2A}"/>
    <cellStyle name="Vejica 2 2 5 4 3" xfId="1620" xr:uid="{00000000-0005-0000-0000-0000DC0B0000}"/>
    <cellStyle name="Vejica 2 2 5 4 3 2" xfId="4165" xr:uid="{A583589C-6ADA-44D8-8B7A-646A17F36894}"/>
    <cellStyle name="Vejica 2 2 5 4 3 3" xfId="5233" xr:uid="{078026B0-2F51-4CFF-AE53-C693E1F520E0}"/>
    <cellStyle name="Vejica 2 2 5 4 4" xfId="1187" xr:uid="{00000000-0005-0000-0000-0000DD0B0000}"/>
    <cellStyle name="Vejica 2 2 5 4 4 2" xfId="3831" xr:uid="{3107DF63-D2F1-4700-9B70-2C919B0799CC}"/>
    <cellStyle name="Vejica 2 2 5 4 5" xfId="3497" xr:uid="{7B8F58A5-6B2C-49CF-8DF3-906B17B0B1DF}"/>
    <cellStyle name="Vejica 2 2 5 4 6" xfId="4852" xr:uid="{7C451846-BE7E-4BD4-8DB5-AC07CE73ECBD}"/>
    <cellStyle name="Vejica 2 2 5 5" xfId="1809" xr:uid="{00000000-0005-0000-0000-0000DE0B0000}"/>
    <cellStyle name="Vejica 2 2 5 5 2" xfId="4337" xr:uid="{73C1C50B-4AD1-4B6B-AE50-3419FB5ACD57}"/>
    <cellStyle name="Vejica 2 2 5 5 3" xfId="5737" xr:uid="{EB7EAA23-0DA7-4DC3-8596-1A931255FC61}"/>
    <cellStyle name="Vejica 2 2 5 6" xfId="1407" xr:uid="{00000000-0005-0000-0000-0000DF0B0000}"/>
    <cellStyle name="Vejica 2 2 5 6 2" xfId="3998" xr:uid="{2B8AE61A-081E-417B-97C4-7C2999E5CF25}"/>
    <cellStyle name="Vejica 2 2 5 6 3" xfId="5403" xr:uid="{70547B3A-2739-476B-BA02-4DC848900CE5}"/>
    <cellStyle name="Vejica 2 2 5 7" xfId="895" xr:uid="{00000000-0005-0000-0000-0000E00B0000}"/>
    <cellStyle name="Vejica 2 2 5 7 2" xfId="3664" xr:uid="{37F2C31E-3362-40FE-8553-A53E4F566936}"/>
    <cellStyle name="Vejica 2 2 5 7 3" xfId="5040" xr:uid="{C2D1DD17-6EEB-49C0-B76B-78F4F9F5AD8E}"/>
    <cellStyle name="Vejica 2 2 5 8" xfId="3330" xr:uid="{7C5E42FE-7BFC-4CEE-8227-D9DD0BE07C52}"/>
    <cellStyle name="Vejica 2 2 5 9" xfId="4685" xr:uid="{2A9779A2-6265-4DDB-A5F6-D874E1A590E8}"/>
    <cellStyle name="Vejica 2 2 6" xfId="265" xr:uid="{00000000-0005-0000-0000-0000E10B0000}"/>
    <cellStyle name="Vejica 2 2 6 2" xfId="662" xr:uid="{00000000-0005-0000-0000-0000E20B0000}"/>
    <cellStyle name="Vejica 2 2 6 2 2" xfId="2016" xr:uid="{00000000-0005-0000-0000-0000E30B0000}"/>
    <cellStyle name="Vejica 2 2 6 2 2 2" xfId="4544" xr:uid="{28351C9C-A31E-46B2-8E51-8763E2B0C225}"/>
    <cellStyle name="Vejica 2 2 6 2 2 3" xfId="5610" xr:uid="{771430FA-D1C1-4316-945B-A0D9EE934D22}"/>
    <cellStyle name="Vejica 2 2 6 2 3" xfId="1665" xr:uid="{00000000-0005-0000-0000-0000E40B0000}"/>
    <cellStyle name="Vejica 2 2 6 2 3 2" xfId="4205" xr:uid="{74240444-79DB-4F25-89DF-4EE7FD1A865C}"/>
    <cellStyle name="Vejica 2 2 6 2 3 3" xfId="5273" xr:uid="{EEDD8DF1-12CE-4AE8-8ABD-1CABC6586635}"/>
    <cellStyle name="Vejica 2 2 6 2 4" xfId="1232" xr:uid="{00000000-0005-0000-0000-0000E50B0000}"/>
    <cellStyle name="Vejica 2 2 6 2 4 2" xfId="3871" xr:uid="{41A45814-65A6-4DF0-B9D6-74FE4634F630}"/>
    <cellStyle name="Vejica 2 2 6 2 5" xfId="3537" xr:uid="{FE6BB248-66D4-453B-AF48-36DECCD25462}"/>
    <cellStyle name="Vejica 2 2 6 2 6" xfId="4892" xr:uid="{C613A35B-5090-44DA-BFB9-4E754256FCE1}"/>
    <cellStyle name="Vejica 2 2 6 3" xfId="1849" xr:uid="{00000000-0005-0000-0000-0000E60B0000}"/>
    <cellStyle name="Vejica 2 2 6 3 2" xfId="4377" xr:uid="{24157222-92ED-493B-A0BA-3AE36B463816}"/>
    <cellStyle name="Vejica 2 2 6 3 3" xfId="5777" xr:uid="{8CD85F81-4C05-4E5A-A299-440DB8A23045}"/>
    <cellStyle name="Vejica 2 2 6 4" xfId="1452" xr:uid="{00000000-0005-0000-0000-0000E70B0000}"/>
    <cellStyle name="Vejica 2 2 6 4 2" xfId="4038" xr:uid="{A0EBE70F-5A01-47A3-8F26-BC3603D0B553}"/>
    <cellStyle name="Vejica 2 2 6 4 3" xfId="5443" xr:uid="{02CC037B-8023-4C94-B349-DE5778101339}"/>
    <cellStyle name="Vejica 2 2 6 5" xfId="941" xr:uid="{00000000-0005-0000-0000-0000E80B0000}"/>
    <cellStyle name="Vejica 2 2 6 5 2" xfId="3704" xr:uid="{0D845F9F-7E0C-4723-8405-7A34AC8B8B6B}"/>
    <cellStyle name="Vejica 2 2 6 5 3" xfId="5080" xr:uid="{6D87F0E8-23DE-42D2-BFBD-5906868472E0}"/>
    <cellStyle name="Vejica 2 2 6 6" xfId="3370" xr:uid="{176E3242-7F83-4731-94E6-E53C661C2AE1}"/>
    <cellStyle name="Vejica 2 2 6 7" xfId="4725" xr:uid="{E0FD1728-CC37-48F1-90D8-E4AF087A9E2F}"/>
    <cellStyle name="Vejica 2 2 7" xfId="545" xr:uid="{00000000-0005-0000-0000-0000E90B0000}"/>
    <cellStyle name="Vejica 2 2 8" xfId="148" xr:uid="{00000000-0005-0000-0000-0000EA0B0000}"/>
    <cellStyle name="Vejica 2 2 8 2" xfId="575" xr:uid="{00000000-0005-0000-0000-0000EB0B0000}"/>
    <cellStyle name="Vejica 2 2 8 2 2" xfId="1936" xr:uid="{00000000-0005-0000-0000-0000EC0B0000}"/>
    <cellStyle name="Vejica 2 2 8 2 2 2" xfId="4464" xr:uid="{AA674EF9-ECF3-4387-B65F-1758E85FFD73}"/>
    <cellStyle name="Vejica 2 2 8 2 2 3" xfId="5530" xr:uid="{322A0B5D-62B7-4DF0-9919-BF2EA4512A1B}"/>
    <cellStyle name="Vejica 2 2 8 2 3" xfId="1578" xr:uid="{00000000-0005-0000-0000-0000ED0B0000}"/>
    <cellStyle name="Vejica 2 2 8 2 3 2" xfId="4125" xr:uid="{D3BF4E26-8E2D-496F-9338-CD83AF75AA57}"/>
    <cellStyle name="Vejica 2 2 8 2 3 3" xfId="5193" xr:uid="{374D9F72-0E0B-4E56-9C1E-894CF0D73047}"/>
    <cellStyle name="Vejica 2 2 8 2 4" xfId="1145" xr:uid="{00000000-0005-0000-0000-0000EE0B0000}"/>
    <cellStyle name="Vejica 2 2 8 2 4 2" xfId="3791" xr:uid="{CC671F54-A2A8-4D8E-BB05-6B89EFD9BC2F}"/>
    <cellStyle name="Vejica 2 2 8 2 5" xfId="3457" xr:uid="{404D6C0B-6FFD-4C95-B563-68C00F373BBC}"/>
    <cellStyle name="Vejica 2 2 8 2 6" xfId="4812" xr:uid="{A8D551B4-9AE0-43AF-94AE-5B8C27B0C6D6}"/>
    <cellStyle name="Vejica 2 2 8 3" xfId="1769" xr:uid="{00000000-0005-0000-0000-0000EF0B0000}"/>
    <cellStyle name="Vejica 2 2 8 3 2" xfId="4297" xr:uid="{7B5CA68A-5AE5-496D-AB7F-3C622CCDCC3B}"/>
    <cellStyle name="Vejica 2 2 8 3 3" xfId="5697" xr:uid="{95AEB33F-49C8-4220-B625-68BDB3212E12}"/>
    <cellStyle name="Vejica 2 2 8 4" xfId="1360" xr:uid="{00000000-0005-0000-0000-0000F00B0000}"/>
    <cellStyle name="Vejica 2 2 8 4 2" xfId="3958" xr:uid="{47129308-D5A9-4B93-9974-E7B65989BF30}"/>
    <cellStyle name="Vejica 2 2 8 4 3" xfId="5363" xr:uid="{1825935F-9A00-4742-816D-D0A46FCBF36B}"/>
    <cellStyle name="Vejica 2 2 8 5" xfId="838" xr:uid="{00000000-0005-0000-0000-0000F10B0000}"/>
    <cellStyle name="Vejica 2 2 8 5 2" xfId="3624" xr:uid="{F77822DC-EF4A-4C3F-9773-FBC792782996}"/>
    <cellStyle name="Vejica 2 2 8 5 3" xfId="4993" xr:uid="{E82EF903-DF17-43D1-9FAC-A6CAECDE5F04}"/>
    <cellStyle name="Vejica 2 2 8 6" xfId="3288" xr:uid="{C0A4C2FF-AE7C-4509-B29C-6B71B12CD46E}"/>
    <cellStyle name="Vejica 2 2 8 7" xfId="4643" xr:uid="{9AD34E5C-2C7A-47CC-8B43-44AD1E5278EF}"/>
    <cellStyle name="Vejica 2 3" xfId="160" xr:uid="{00000000-0005-0000-0000-0000F20B0000}"/>
    <cellStyle name="Vejica 2 3 2" xfId="552" xr:uid="{00000000-0005-0000-0000-0000F30B0000}"/>
    <cellStyle name="Vejica 2 4" xfId="155" xr:uid="{00000000-0005-0000-0000-0000F40B0000}"/>
    <cellStyle name="Vejica 2 4 2" xfId="553" xr:uid="{00000000-0005-0000-0000-0000F50B0000}"/>
    <cellStyle name="Vejica 2 5" xfId="544" xr:uid="{00000000-0005-0000-0000-0000F60B0000}"/>
    <cellStyle name="Vejica 3" xfId="54" xr:uid="{00000000-0005-0000-0000-0000F70B0000}"/>
    <cellStyle name="Vejica 3 2" xfId="554" xr:uid="{00000000-0005-0000-0000-0000F80B0000}"/>
    <cellStyle name="Vejica 4" xfId="66" xr:uid="{00000000-0005-0000-0000-0000F90B0000}"/>
    <cellStyle name="Vejica 4 2" xfId="555" xr:uid="{00000000-0005-0000-0000-0000FA0B0000}"/>
    <cellStyle name="Vejica 4 3" xfId="139" xr:uid="{00000000-0005-0000-0000-0000FB0B0000}"/>
    <cellStyle name="Vejica 4 4" xfId="565" xr:uid="{00000000-0005-0000-0000-0000FC0B0000}"/>
    <cellStyle name="Vejica 4 4 2" xfId="1931" xr:uid="{00000000-0005-0000-0000-0000FD0B0000}"/>
    <cellStyle name="Vejica 4 4 2 2" xfId="4459" xr:uid="{71F86D80-CAEA-45DC-9879-5CAF3A004C21}"/>
    <cellStyle name="Vejica 4 4 2 3" xfId="5525" xr:uid="{EF737BB4-41EE-4CD9-903E-3C2CEE01D05F}"/>
    <cellStyle name="Vejica 4 4 3" xfId="1568" xr:uid="{00000000-0005-0000-0000-0000FE0B0000}"/>
    <cellStyle name="Vejica 4 4 3 2" xfId="4120" xr:uid="{17C1F317-3D0F-45AE-B2BB-B2EB4A709354}"/>
    <cellStyle name="Vejica 4 4 3 3" xfId="5188" xr:uid="{256B9FE6-212F-4AA9-9FB2-D380E117671B}"/>
    <cellStyle name="Vejica 4 4 4" xfId="1135" xr:uid="{00000000-0005-0000-0000-0000FF0B0000}"/>
    <cellStyle name="Vejica 4 4 4 2" xfId="3786" xr:uid="{85877F71-63DC-4D72-9EFF-E4FDB569B2F1}"/>
    <cellStyle name="Vejica 4 4 5" xfId="3452" xr:uid="{3D61C5CB-9524-4A13-822B-A5F2592361D7}"/>
    <cellStyle name="Vejica 4 4 6" xfId="4807" xr:uid="{A712B66F-E745-4C76-B3AB-78C23B653967}"/>
    <cellStyle name="Vejica 4 5" xfId="1763" xr:uid="{00000000-0005-0000-0000-0000000C0000}"/>
    <cellStyle name="Vejica 4 5 2" xfId="4292" xr:uid="{0B26502D-50F6-4573-A6D0-00E35C4F29C7}"/>
    <cellStyle name="Vejica 4 5 3" xfId="5692" xr:uid="{D4E30A63-5312-4C19-B4FB-6AD3791ABD0A}"/>
    <cellStyle name="Vejica 4 6" xfId="1338" xr:uid="{00000000-0005-0000-0000-0000010C0000}"/>
    <cellStyle name="Vejica 4 6 2" xfId="3953" xr:uid="{954AD5E3-C055-49F8-B9AB-D971D5BEF073}"/>
    <cellStyle name="Vejica 4 6 3" xfId="5356" xr:uid="{4E570C73-9E3D-4670-9294-08F1DA3F476D}"/>
    <cellStyle name="Vejica 4 7" xfId="785" xr:uid="{00000000-0005-0000-0000-0000020C0000}"/>
    <cellStyle name="Vejica 4 7 2" xfId="3619" xr:uid="{E2FA4B61-C672-4D4E-8A32-B92DE95C73A2}"/>
    <cellStyle name="Vejica 4 7 3" xfId="4980" xr:uid="{19B57F84-C6F8-4EBE-9A8E-1610030A37DB}"/>
    <cellStyle name="Vejica 4 8" xfId="3276" xr:uid="{AE3F5EC1-6305-4525-BFD1-FA6196A10FB4}"/>
    <cellStyle name="Vejica 4 9" xfId="4631" xr:uid="{F6F1F9ED-D51C-4A41-B524-00D1C61E885B}"/>
    <cellStyle name="Vejica 5" xfId="121" xr:uid="{00000000-0005-0000-0000-0000030C0000}"/>
    <cellStyle name="Vejica 5 2" xfId="556" xr:uid="{00000000-0005-0000-0000-0000040C0000}"/>
    <cellStyle name="Vejica 5 3" xfId="3286" xr:uid="{F43DBC32-5849-48C6-993E-D8051A27F0B2}"/>
    <cellStyle name="Vejica 5 4" xfId="4641" xr:uid="{DFF1FE80-1259-4420-9B85-F85F7C7DE8B6}"/>
    <cellStyle name="Vejica 6" xfId="1759" xr:uid="{00000000-0005-0000-0000-0000050C0000}"/>
    <cellStyle name="Vejica 6 2" xfId="4288" xr:uid="{DD965955-8841-48F5-BE42-28B309159654}"/>
    <cellStyle name="Vnos 2" xfId="137" xr:uid="{00000000-0005-0000-0000-0000060C0000}"/>
    <cellStyle name="Vnos 2 2" xfId="263" xr:uid="{00000000-0005-0000-0000-0000070C0000}"/>
    <cellStyle name="Vnos 2 2 10" xfId="2581" xr:uid="{00000000-0005-0000-0000-0000080C0000}"/>
    <cellStyle name="Vnos 2 2 11" xfId="752" xr:uid="{00000000-0005-0000-0000-0000090C0000}"/>
    <cellStyle name="Vnos 2 2 2" xfId="660" xr:uid="{00000000-0005-0000-0000-00000A0C0000}"/>
    <cellStyle name="Vnos 2 2 2 2" xfId="1663" xr:uid="{00000000-0005-0000-0000-00000B0C0000}"/>
    <cellStyle name="Vnos 2 2 2 2 2" xfId="2443" xr:uid="{00000000-0005-0000-0000-00000C0C0000}"/>
    <cellStyle name="Vnos 2 2 2 2 3" xfId="1128" xr:uid="{00000000-0005-0000-0000-00000D0C0000}"/>
    <cellStyle name="Vnos 2 2 2 2 4" xfId="2240" xr:uid="{00000000-0005-0000-0000-00000E0C0000}"/>
    <cellStyle name="Vnos 2 2 2 2 5" xfId="2508" xr:uid="{00000000-0005-0000-0000-00000F0C0000}"/>
    <cellStyle name="Vnos 2 2 2 2 6" xfId="2777" xr:uid="{00000000-0005-0000-0000-0000100C0000}"/>
    <cellStyle name="Vnos 2 2 2 2 7" xfId="2227" xr:uid="{00000000-0005-0000-0000-0000110C0000}"/>
    <cellStyle name="Vnos 2 2 2 3" xfId="2131" xr:uid="{00000000-0005-0000-0000-0000120C0000}"/>
    <cellStyle name="Vnos 2 2 2 3 2" xfId="2735" xr:uid="{00000000-0005-0000-0000-0000130C0000}"/>
    <cellStyle name="Vnos 2 2 2 3 3" xfId="2845" xr:uid="{00000000-0005-0000-0000-0000140C0000}"/>
    <cellStyle name="Vnos 2 2 2 3 4" xfId="2949" xr:uid="{00000000-0005-0000-0000-0000150C0000}"/>
    <cellStyle name="Vnos 2 2 2 3 5" xfId="3072" xr:uid="{00000000-0005-0000-0000-0000160C0000}"/>
    <cellStyle name="Vnos 2 2 2 3 6" xfId="2612" xr:uid="{00000000-0005-0000-0000-0000170C0000}"/>
    <cellStyle name="Vnos 2 2 2 3 7" xfId="3221" xr:uid="{00000000-0005-0000-0000-0000180C0000}"/>
    <cellStyle name="Vnos 2 2 2 4" xfId="2165" xr:uid="{00000000-0005-0000-0000-0000190C0000}"/>
    <cellStyle name="Vnos 2 2 2 4 2" xfId="2769" xr:uid="{00000000-0005-0000-0000-00001A0C0000}"/>
    <cellStyle name="Vnos 2 2 2 4 3" xfId="2879" xr:uid="{00000000-0005-0000-0000-00001B0C0000}"/>
    <cellStyle name="Vnos 2 2 2 4 4" xfId="2983" xr:uid="{00000000-0005-0000-0000-00001C0C0000}"/>
    <cellStyle name="Vnos 2 2 2 4 5" xfId="3106" xr:uid="{00000000-0005-0000-0000-00001D0C0000}"/>
    <cellStyle name="Vnos 2 2 2 4 6" xfId="3178" xr:uid="{00000000-0005-0000-0000-00001E0C0000}"/>
    <cellStyle name="Vnos 2 2 2 4 7" xfId="3255" xr:uid="{00000000-0005-0000-0000-00001F0C0000}"/>
    <cellStyle name="Vnos 2 2 2 5" xfId="1230" xr:uid="{00000000-0005-0000-0000-0000200C0000}"/>
    <cellStyle name="Vnos 2 2 2 6" xfId="2309" xr:uid="{00000000-0005-0000-0000-0000210C0000}"/>
    <cellStyle name="Vnos 2 2 2 7" xfId="811" xr:uid="{00000000-0005-0000-0000-0000220C0000}"/>
    <cellStyle name="Vnos 2 2 2 8" xfId="3005" xr:uid="{00000000-0005-0000-0000-0000230C0000}"/>
    <cellStyle name="Vnos 2 2 3" xfId="1450" xr:uid="{00000000-0005-0000-0000-0000240C0000}"/>
    <cellStyle name="Vnos 2 2 3 2" xfId="2351" xr:uid="{00000000-0005-0000-0000-0000250C0000}"/>
    <cellStyle name="Vnos 2 2 3 2 2" xfId="6178" xr:uid="{1B0C3AB0-A766-48F4-8C77-DCFFE18B4DCE}"/>
    <cellStyle name="Vnos 2 2 3 2 3" xfId="5900" xr:uid="{B43DEB7F-4E7E-4E45-AFF7-2403C2E905D0}"/>
    <cellStyle name="Vnos 2 2 3 3" xfId="2628" xr:uid="{00000000-0005-0000-0000-0000260C0000}"/>
    <cellStyle name="Vnos 2 2 3 3 2" xfId="6267" xr:uid="{286ED5D6-2883-41B0-9BED-6E5400B287AE}"/>
    <cellStyle name="Vnos 2 2 3 3 3" xfId="6366" xr:uid="{8BADB0F9-CEEF-4660-8F7B-468B4FC5A8C0}"/>
    <cellStyle name="Vnos 2 2 3 4" xfId="2406" xr:uid="{00000000-0005-0000-0000-0000270C0000}"/>
    <cellStyle name="Vnos 2 2 3 5" xfId="2901" xr:uid="{00000000-0005-0000-0000-0000280C0000}"/>
    <cellStyle name="Vnos 2 2 3 6" xfId="1057" xr:uid="{00000000-0005-0000-0000-0000290C0000}"/>
    <cellStyle name="Vnos 2 2 3 7" xfId="2611" xr:uid="{00000000-0005-0000-0000-00002A0C0000}"/>
    <cellStyle name="Vnos 2 2 4" xfId="1342" xr:uid="{00000000-0005-0000-0000-00002B0C0000}"/>
    <cellStyle name="Vnos 2 2 4 2" xfId="2442" xr:uid="{00000000-0005-0000-0000-00002C0C0000}"/>
    <cellStyle name="Vnos 2 2 4 2 2" xfId="6159" xr:uid="{EAA242A1-4694-41C2-BAF4-A9A9BD5A8F24}"/>
    <cellStyle name="Vnos 2 2 4 2 3" xfId="5978" xr:uid="{DD944752-BD75-4976-838B-333652438CF6}"/>
    <cellStyle name="Vnos 2 2 4 3" xfId="2509" xr:uid="{00000000-0005-0000-0000-00002D0C0000}"/>
    <cellStyle name="Vnos 2 2 4 3 2" xfId="5961" xr:uid="{AF7FBB28-D3C4-42BD-AA80-E938580567E6}"/>
    <cellStyle name="Vnos 2 2 4 3 3" xfId="5879" xr:uid="{9247AB74-008C-4C59-AFF4-AE80615C2137}"/>
    <cellStyle name="Vnos 2 2 4 4" xfId="2302" xr:uid="{00000000-0005-0000-0000-00002E0C0000}"/>
    <cellStyle name="Vnos 2 2 4 5" xfId="2666" xr:uid="{00000000-0005-0000-0000-00002F0C0000}"/>
    <cellStyle name="Vnos 2 2 4 6" xfId="2428" xr:uid="{00000000-0005-0000-0000-0000300C0000}"/>
    <cellStyle name="Vnos 2 2 4 7" xfId="764" xr:uid="{00000000-0005-0000-0000-0000310C0000}"/>
    <cellStyle name="Vnos 2 2 5" xfId="2167" xr:uid="{00000000-0005-0000-0000-0000320C0000}"/>
    <cellStyle name="Vnos 2 2 5 2" xfId="2771" xr:uid="{00000000-0005-0000-0000-0000330C0000}"/>
    <cellStyle name="Vnos 2 2 5 2 2" xfId="6148" xr:uid="{B195474A-C832-4C6C-BD94-67A6480D0D81}"/>
    <cellStyle name="Vnos 2 2 5 2 3" xfId="6082" xr:uid="{3602D14F-4167-405D-80CE-D72783C92911}"/>
    <cellStyle name="Vnos 2 2 5 3" xfId="2881" xr:uid="{00000000-0005-0000-0000-0000340C0000}"/>
    <cellStyle name="Vnos 2 2 5 3 2" xfId="5962" xr:uid="{92A58289-D317-465E-B928-4576DD2CC836}"/>
    <cellStyle name="Vnos 2 2 5 3 3" xfId="6278" xr:uid="{B2602704-F76B-42EC-85B0-91E15321FAE6}"/>
    <cellStyle name="Vnos 2 2 5 4" xfId="2985" xr:uid="{00000000-0005-0000-0000-0000350C0000}"/>
    <cellStyle name="Vnos 2 2 5 5" xfId="3108" xr:uid="{00000000-0005-0000-0000-0000360C0000}"/>
    <cellStyle name="Vnos 2 2 5 6" xfId="3180" xr:uid="{00000000-0005-0000-0000-0000370C0000}"/>
    <cellStyle name="Vnos 2 2 5 7" xfId="3257" xr:uid="{00000000-0005-0000-0000-0000380C0000}"/>
    <cellStyle name="Vnos 2 2 6" xfId="1560" xr:uid="{00000000-0005-0000-0000-0000390C0000}"/>
    <cellStyle name="Vnos 2 2 6 2" xfId="2224" xr:uid="{00000000-0005-0000-0000-00003A0C0000}"/>
    <cellStyle name="Vnos 2 2 6 2 2" xfId="6197" xr:uid="{C7107B98-029E-4FB5-BBFB-EB31FB9CCC93}"/>
    <cellStyle name="Vnos 2 2 6 2 3" xfId="5999" xr:uid="{C3CEA3EB-A14E-466B-BA2F-FABD683F305C}"/>
    <cellStyle name="Vnos 2 2 6 3" xfId="1080" xr:uid="{00000000-0005-0000-0000-00003B0C0000}"/>
    <cellStyle name="Vnos 2 2 6 3 2" xfId="6111" xr:uid="{0DC8140B-9B2B-4E8D-9C0A-320D5D9229AD}"/>
    <cellStyle name="Vnos 2 2 6 3 3" xfId="5915" xr:uid="{81F8B37B-8C39-42F6-8D39-AE932AB14EC3}"/>
    <cellStyle name="Vnos 2 2 6 4" xfId="2394" xr:uid="{00000000-0005-0000-0000-00003C0C0000}"/>
    <cellStyle name="Vnos 2 2 6 5" xfId="2500" xr:uid="{00000000-0005-0000-0000-00003D0C0000}"/>
    <cellStyle name="Vnos 2 2 6 6" xfId="2384" xr:uid="{00000000-0005-0000-0000-00003E0C0000}"/>
    <cellStyle name="Vnos 2 2 6 7" xfId="2225" xr:uid="{00000000-0005-0000-0000-00003F0C0000}"/>
    <cellStyle name="Vnos 2 2 7" xfId="939" xr:uid="{00000000-0005-0000-0000-0000400C0000}"/>
    <cellStyle name="Vnos 2 2 7 2" xfId="5983" xr:uid="{CE31FFB3-1B37-4E61-8252-FB9CBC6A05BD}"/>
    <cellStyle name="Vnos 2 2 7 3" xfId="5873" xr:uid="{F0416A59-F656-46C8-BE10-5FB62F9F2FDE}"/>
    <cellStyle name="Vnos 2 2 8" xfId="849" xr:uid="{00000000-0005-0000-0000-0000410C0000}"/>
    <cellStyle name="Vnos 2 2 8 2" xfId="5964" xr:uid="{AC744FD5-C044-4AE5-B320-D4ACE66E012A}"/>
    <cellStyle name="Vnos 2 2 8 3" xfId="4984" xr:uid="{14CEF6F0-6DC7-43B9-A834-85B660614FCF}"/>
    <cellStyle name="Vnos 2 2 9" xfId="2629" xr:uid="{00000000-0005-0000-0000-0000420C0000}"/>
    <cellStyle name="Vnos 2 2 9 2" xfId="6130" xr:uid="{3CB4DD99-CBB4-4D23-AB51-9BC97AA12E1B}"/>
    <cellStyle name="Vnos 2 2 9 3" xfId="6282" xr:uid="{3A25DE23-9065-4713-8828-C49814A5926E}"/>
    <cellStyle name="Vnos 2 3" xfId="557" xr:uid="{00000000-0005-0000-0000-0000430C0000}"/>
    <cellStyle name="Vnos 2 4" xfId="1356" xr:uid="{00000000-0005-0000-0000-0000440C0000}"/>
    <cellStyle name="Vnos 2 4 2" xfId="2229" xr:uid="{00000000-0005-0000-0000-0000450C0000}"/>
    <cellStyle name="Vnos 2 4 3" xfId="2216" xr:uid="{00000000-0005-0000-0000-0000460C0000}"/>
    <cellStyle name="Vnos 2 4 4" xfId="2347" xr:uid="{00000000-0005-0000-0000-0000470C0000}"/>
    <cellStyle name="Vnos 2 4 5" xfId="2909" xr:uid="{00000000-0005-0000-0000-0000480C0000}"/>
    <cellStyle name="Vnos 2 4 6" xfId="2190" xr:uid="{00000000-0005-0000-0000-0000490C0000}"/>
    <cellStyle name="Vnos 2 4 7" xfId="1110" xr:uid="{00000000-0005-0000-0000-00004A0C0000}"/>
    <cellStyle name="Vnos 2 5" xfId="830" xr:uid="{00000000-0005-0000-0000-00004B0C0000}"/>
    <cellStyle name="Vsota 2" xfId="138" xr:uid="{00000000-0005-0000-0000-00004C0C0000}"/>
    <cellStyle name="Vsota 2 10" xfId="2360" xr:uid="{00000000-0005-0000-0000-00004D0C0000}"/>
    <cellStyle name="Vsota 2 10 2" xfId="5953" xr:uid="{8B767A74-233E-49A9-8BA9-5BD17E76D41A}"/>
    <cellStyle name="Vsota 2 10 3" xfId="5883" xr:uid="{82C817D1-F739-407E-8CF2-C20B594285E7}"/>
    <cellStyle name="Vsota 2 11" xfId="776" xr:uid="{00000000-0005-0000-0000-00004E0C0000}"/>
    <cellStyle name="Vsota 2 11 2" xfId="6093" xr:uid="{5BF7B892-F9F7-4566-B050-128EED03117F}"/>
    <cellStyle name="Vsota 2 11 3" xfId="6292" xr:uid="{F0F5B400-8C41-4FDD-8DCB-BB085B3F9AB7}"/>
    <cellStyle name="Vsota 2 12" xfId="2521" xr:uid="{00000000-0005-0000-0000-00004F0C0000}"/>
    <cellStyle name="Vsota 2 2" xfId="264" xr:uid="{00000000-0005-0000-0000-0000500C0000}"/>
    <cellStyle name="Vsota 2 2 10" xfId="1063" xr:uid="{00000000-0005-0000-0000-0000510C0000}"/>
    <cellStyle name="Vsota 2 2 11" xfId="3014" xr:uid="{00000000-0005-0000-0000-0000520C0000}"/>
    <cellStyle name="Vsota 2 2 2" xfId="661" xr:uid="{00000000-0005-0000-0000-0000530C0000}"/>
    <cellStyle name="Vsota 2 2 2 2" xfId="1664" xr:uid="{00000000-0005-0000-0000-0000540C0000}"/>
    <cellStyle name="Vsota 2 2 2 2 2" xfId="2640" xr:uid="{00000000-0005-0000-0000-0000550C0000}"/>
    <cellStyle name="Vsota 2 2 2 2 3" xfId="792" xr:uid="{00000000-0005-0000-0000-0000560C0000}"/>
    <cellStyle name="Vsota 2 2 2 2 4" xfId="2661" xr:uid="{00000000-0005-0000-0000-0000570C0000}"/>
    <cellStyle name="Vsota 2 2 2 2 5" xfId="2192" xr:uid="{00000000-0005-0000-0000-0000580C0000}"/>
    <cellStyle name="Vsota 2 2 2 2 6" xfId="1037" xr:uid="{00000000-0005-0000-0000-0000590C0000}"/>
    <cellStyle name="Vsota 2 2 2 2 7" xfId="2528" xr:uid="{00000000-0005-0000-0000-00005A0C0000}"/>
    <cellStyle name="Vsota 2 2 2 3" xfId="2132" xr:uid="{00000000-0005-0000-0000-00005B0C0000}"/>
    <cellStyle name="Vsota 2 2 2 3 2" xfId="2736" xr:uid="{00000000-0005-0000-0000-00005C0C0000}"/>
    <cellStyle name="Vsota 2 2 2 3 3" xfId="2846" xr:uid="{00000000-0005-0000-0000-00005D0C0000}"/>
    <cellStyle name="Vsota 2 2 2 3 4" xfId="2950" xr:uid="{00000000-0005-0000-0000-00005E0C0000}"/>
    <cellStyle name="Vsota 2 2 2 3 5" xfId="3073" xr:uid="{00000000-0005-0000-0000-00005F0C0000}"/>
    <cellStyle name="Vsota 2 2 2 3 6" xfId="2793" xr:uid="{00000000-0005-0000-0000-0000600C0000}"/>
    <cellStyle name="Vsota 2 2 2 3 7" xfId="3222" xr:uid="{00000000-0005-0000-0000-0000610C0000}"/>
    <cellStyle name="Vsota 2 2 2 4" xfId="1550" xr:uid="{00000000-0005-0000-0000-0000620C0000}"/>
    <cellStyle name="Vsota 2 2 2 4 2" xfId="2601" xr:uid="{00000000-0005-0000-0000-0000630C0000}"/>
    <cellStyle name="Vsota 2 2 2 4 3" xfId="2590" xr:uid="{00000000-0005-0000-0000-0000640C0000}"/>
    <cellStyle name="Vsota 2 2 2 4 4" xfId="791" xr:uid="{00000000-0005-0000-0000-0000650C0000}"/>
    <cellStyle name="Vsota 2 2 2 4 5" xfId="1050" xr:uid="{00000000-0005-0000-0000-0000660C0000}"/>
    <cellStyle name="Vsota 2 2 2 4 6" xfId="2643" xr:uid="{00000000-0005-0000-0000-0000670C0000}"/>
    <cellStyle name="Vsota 2 2 2 4 7" xfId="2252" xr:uid="{00000000-0005-0000-0000-0000680C0000}"/>
    <cellStyle name="Vsota 2 2 2 5" xfId="1231" xr:uid="{00000000-0005-0000-0000-0000690C0000}"/>
    <cellStyle name="Vsota 2 2 2 6" xfId="2310" xr:uid="{00000000-0005-0000-0000-00006A0C0000}"/>
    <cellStyle name="Vsota 2 2 2 7" xfId="2294" xr:uid="{00000000-0005-0000-0000-00006B0C0000}"/>
    <cellStyle name="Vsota 2 2 2 8" xfId="2895" xr:uid="{00000000-0005-0000-0000-00006C0C0000}"/>
    <cellStyle name="Vsota 2 2 3" xfId="1451" xr:uid="{00000000-0005-0000-0000-00006D0C0000}"/>
    <cellStyle name="Vsota 2 2 3 2" xfId="757" xr:uid="{00000000-0005-0000-0000-00006E0C0000}"/>
    <cellStyle name="Vsota 2 2 3 2 2" xfId="6153" xr:uid="{DCED6804-92AA-4853-8B74-6605A0272CC7}"/>
    <cellStyle name="Vsota 2 2 3 2 3" xfId="5911" xr:uid="{30D8B9D3-8ECB-4700-96E0-46872AFA2049}"/>
    <cellStyle name="Vsota 2 2 3 3" xfId="1072" xr:uid="{00000000-0005-0000-0000-00006F0C0000}"/>
    <cellStyle name="Vsota 2 2 3 3 2" xfId="5947" xr:uid="{0076D166-2BFC-448C-9ADA-1F6211A6AD3E}"/>
    <cellStyle name="Vsota 2 2 3 3 3" xfId="5882" xr:uid="{BAEDD622-84E9-45B2-97DC-79E52EABAF19}"/>
    <cellStyle name="Vsota 2 2 3 4" xfId="809" xr:uid="{00000000-0005-0000-0000-0000700C0000}"/>
    <cellStyle name="Vsota 2 2 3 5" xfId="2543" xr:uid="{00000000-0005-0000-0000-0000710C0000}"/>
    <cellStyle name="Vsota 2 2 3 6" xfId="2247" xr:uid="{00000000-0005-0000-0000-0000720C0000}"/>
    <cellStyle name="Vsota 2 2 3 7" xfId="2913" xr:uid="{00000000-0005-0000-0000-0000730C0000}"/>
    <cellStyle name="Vsota 2 2 4" xfId="1364" xr:uid="{00000000-0005-0000-0000-0000740C0000}"/>
    <cellStyle name="Vsota 2 2 4 2" xfId="2585" xr:uid="{00000000-0005-0000-0000-0000750C0000}"/>
    <cellStyle name="Vsota 2 2 4 2 2" xfId="6208" xr:uid="{D23A16C5-AC57-477C-99CB-F737DDBDA1CA}"/>
    <cellStyle name="Vsota 2 2 4 2 3" xfId="5166" xr:uid="{AD6E974B-DD51-417F-A043-10A90F2647FF}"/>
    <cellStyle name="Vsota 2 2 4 3" xfId="2560" xr:uid="{00000000-0005-0000-0000-0000760C0000}"/>
    <cellStyle name="Vsota 2 2 4 3 2" xfId="6008" xr:uid="{7564DF8C-D82F-42AE-9C7F-C92CB8A50F48}"/>
    <cellStyle name="Vsota 2 2 4 3 3" xfId="6306" xr:uid="{E8678722-8280-436D-8EF9-BD7D2316BF69}"/>
    <cellStyle name="Vsota 2 2 4 4" xfId="2397" xr:uid="{00000000-0005-0000-0000-0000770C0000}"/>
    <cellStyle name="Vsota 2 2 4 5" xfId="2707" xr:uid="{00000000-0005-0000-0000-0000780C0000}"/>
    <cellStyle name="Vsota 2 2 4 6" xfId="2808" xr:uid="{00000000-0005-0000-0000-0000790C0000}"/>
    <cellStyle name="Vsota 2 2 4 7" xfId="2204" xr:uid="{00000000-0005-0000-0000-00007A0C0000}"/>
    <cellStyle name="Vsota 2 2 5" xfId="2138" xr:uid="{00000000-0005-0000-0000-00007B0C0000}"/>
    <cellStyle name="Vsota 2 2 5 2" xfId="2742" xr:uid="{00000000-0005-0000-0000-00007C0C0000}"/>
    <cellStyle name="Vsota 2 2 5 2 2" xfId="6143" xr:uid="{AA043D23-F846-4878-9BF8-C93ABEADEE56}"/>
    <cellStyle name="Vsota 2 2 5 2 3" xfId="5905" xr:uid="{1197730D-7AC6-42EF-AC47-3D685180B7E7}"/>
    <cellStyle name="Vsota 2 2 5 3" xfId="2852" xr:uid="{00000000-0005-0000-0000-00007D0C0000}"/>
    <cellStyle name="Vsota 2 2 5 3 2" xfId="6123" xr:uid="{9C8D3A4B-6E77-437B-819C-D4C82931D3EF}"/>
    <cellStyle name="Vsota 2 2 5 3 3" xfId="6289" xr:uid="{D795247C-88FA-4F5E-9353-5920EACDC250}"/>
    <cellStyle name="Vsota 2 2 5 4" xfId="2956" xr:uid="{00000000-0005-0000-0000-00007E0C0000}"/>
    <cellStyle name="Vsota 2 2 5 5" xfId="3079" xr:uid="{00000000-0005-0000-0000-00007F0C0000}"/>
    <cellStyle name="Vsota 2 2 5 6" xfId="2701" xr:uid="{00000000-0005-0000-0000-0000800C0000}"/>
    <cellStyle name="Vsota 2 2 5 7" xfId="3228" xr:uid="{00000000-0005-0000-0000-0000810C0000}"/>
    <cellStyle name="Vsota 2 2 6" xfId="1337" xr:uid="{00000000-0005-0000-0000-0000820C0000}"/>
    <cellStyle name="Vsota 2 2 6 2" xfId="2597" xr:uid="{00000000-0005-0000-0000-0000830C0000}"/>
    <cellStyle name="Vsota 2 2 6 2 2" xfId="6146" xr:uid="{A0EB8C01-E1BA-45E5-9B61-08B6D1140660}"/>
    <cellStyle name="Vsota 2 2 6 2 3" xfId="6058" xr:uid="{D2D32483-98F5-46F5-9ABE-2DAF1D27B7B0}"/>
    <cellStyle name="Vsota 2 2 6 3" xfId="2505" xr:uid="{00000000-0005-0000-0000-0000840C0000}"/>
    <cellStyle name="Vsota 2 2 6 3 2" xfId="6012" xr:uid="{ED3201B5-359E-4CBA-8814-DBCCB8933E09}"/>
    <cellStyle name="Vsota 2 2 6 3 3" xfId="6313" xr:uid="{4C420D99-DE35-4398-82CB-806C7650F484}"/>
    <cellStyle name="Vsota 2 2 6 4" xfId="2664" xr:uid="{00000000-0005-0000-0000-0000850C0000}"/>
    <cellStyle name="Vsota 2 2 6 5" xfId="2432" xr:uid="{00000000-0005-0000-0000-0000860C0000}"/>
    <cellStyle name="Vsota 2 2 6 6" xfId="2291" xr:uid="{00000000-0005-0000-0000-0000870C0000}"/>
    <cellStyle name="Vsota 2 2 6 7" xfId="2997" xr:uid="{00000000-0005-0000-0000-0000880C0000}"/>
    <cellStyle name="Vsota 2 2 7" xfId="940" xr:uid="{00000000-0005-0000-0000-0000890C0000}"/>
    <cellStyle name="Vsota 2 2 7 2" xfId="5984" xr:uid="{C5C4FD5F-A85A-49F6-B854-3FDDF2F1FF1A}"/>
    <cellStyle name="Vsota 2 2 7 3" xfId="5925" xr:uid="{9B719C4E-421B-4D98-833C-FFD6C33A7BCE}"/>
    <cellStyle name="Vsota 2 2 8" xfId="782" xr:uid="{00000000-0005-0000-0000-00008A0C0000}"/>
    <cellStyle name="Vsota 2 2 8 2" xfId="5938" xr:uid="{82C77278-3A50-4246-B454-C86AD225F3F7}"/>
    <cellStyle name="Vsota 2 2 8 3" xfId="6277" xr:uid="{53B8BB22-07CF-4721-A161-BC2972428E13}"/>
    <cellStyle name="Vsota 2 2 9" xfId="765" xr:uid="{00000000-0005-0000-0000-00008B0C0000}"/>
    <cellStyle name="Vsota 2 2 9 2" xfId="6161" xr:uid="{8726A3EB-626A-4CB0-A902-B3EBC39BF39F}"/>
    <cellStyle name="Vsota 2 2 9 3" xfId="5162" xr:uid="{79FC3489-3107-4232-BB22-0EDB834A64A1}"/>
    <cellStyle name="Vsota 2 3" xfId="558" xr:uid="{00000000-0005-0000-0000-00008C0C0000}"/>
    <cellStyle name="Vsota 2 4" xfId="574" xr:uid="{00000000-0005-0000-0000-00008D0C0000}"/>
    <cellStyle name="Vsota 2 4 2" xfId="1577" xr:uid="{00000000-0005-0000-0000-00008E0C0000}"/>
    <cellStyle name="Vsota 2 4 2 2" xfId="2680" xr:uid="{00000000-0005-0000-0000-00008F0C0000}"/>
    <cellStyle name="Vsota 2 4 2 3" xfId="2324" xr:uid="{00000000-0005-0000-0000-0000900C0000}"/>
    <cellStyle name="Vsota 2 4 2 4" xfId="2576" xr:uid="{00000000-0005-0000-0000-0000910C0000}"/>
    <cellStyle name="Vsota 2 4 2 5" xfId="3012" xr:uid="{00000000-0005-0000-0000-0000920C0000}"/>
    <cellStyle name="Vsota 2 4 2 6" xfId="2902" xr:uid="{00000000-0005-0000-0000-0000930C0000}"/>
    <cellStyle name="Vsota 2 4 2 7" xfId="3118" xr:uid="{00000000-0005-0000-0000-0000940C0000}"/>
    <cellStyle name="Vsota 2 4 3" xfId="2117" xr:uid="{00000000-0005-0000-0000-0000950C0000}"/>
    <cellStyle name="Vsota 2 4 3 2" xfId="2173" xr:uid="{00000000-0005-0000-0000-0000960C0000}"/>
    <cellStyle name="Vsota 2 4 3 3" xfId="2831" xr:uid="{00000000-0005-0000-0000-0000970C0000}"/>
    <cellStyle name="Vsota 2 4 3 4" xfId="2935" xr:uid="{00000000-0005-0000-0000-0000980C0000}"/>
    <cellStyle name="Vsota 2 4 3 5" xfId="3058" xr:uid="{00000000-0005-0000-0000-0000990C0000}"/>
    <cellStyle name="Vsota 2 4 3 6" xfId="2334" xr:uid="{00000000-0005-0000-0000-00009A0C0000}"/>
    <cellStyle name="Vsota 2 4 3 7" xfId="3207" xr:uid="{00000000-0005-0000-0000-00009B0C0000}"/>
    <cellStyle name="Vsota 2 4 4" xfId="2163" xr:uid="{00000000-0005-0000-0000-00009C0C0000}"/>
    <cellStyle name="Vsota 2 4 4 2" xfId="2767" xr:uid="{00000000-0005-0000-0000-00009D0C0000}"/>
    <cellStyle name="Vsota 2 4 4 3" xfId="2877" xr:uid="{00000000-0005-0000-0000-00009E0C0000}"/>
    <cellStyle name="Vsota 2 4 4 4" xfId="2981" xr:uid="{00000000-0005-0000-0000-00009F0C0000}"/>
    <cellStyle name="Vsota 2 4 4 5" xfId="3104" xr:uid="{00000000-0005-0000-0000-0000A00C0000}"/>
    <cellStyle name="Vsota 2 4 4 6" xfId="3176" xr:uid="{00000000-0005-0000-0000-0000A10C0000}"/>
    <cellStyle name="Vsota 2 4 4 7" xfId="3253" xr:uid="{00000000-0005-0000-0000-0000A20C0000}"/>
    <cellStyle name="Vsota 2 4 5" xfId="1144" xr:uid="{00000000-0005-0000-0000-0000A30C0000}"/>
    <cellStyle name="Vsota 2 4 6" xfId="2263" xr:uid="{00000000-0005-0000-0000-0000A40C0000}"/>
    <cellStyle name="Vsota 2 4 7" xfId="2408" xr:uid="{00000000-0005-0000-0000-0000A50C0000}"/>
    <cellStyle name="Vsota 2 4 8" xfId="3017" xr:uid="{00000000-0005-0000-0000-0000A60C0000}"/>
    <cellStyle name="Vsota 2 5" xfId="1357" xr:uid="{00000000-0005-0000-0000-0000A70C0000}"/>
    <cellStyle name="Vsota 2 5 2" xfId="2412" xr:uid="{00000000-0005-0000-0000-0000A80C0000}"/>
    <cellStyle name="Vsota 2 5 2 2" xfId="6213" xr:uid="{8090AFE0-ED08-4831-A043-B4F25B1F0E12}"/>
    <cellStyle name="Vsota 2 5 2 3" xfId="5884" xr:uid="{1478E9A6-4CFB-4E64-A860-E03D4DBC0C08}"/>
    <cellStyle name="Vsota 2 5 3" xfId="2185" xr:uid="{00000000-0005-0000-0000-0000A90C0000}"/>
    <cellStyle name="Vsota 2 5 3 2" xfId="6021" xr:uid="{1F7F761A-CEC9-4B93-A71B-D81434F42AC7}"/>
    <cellStyle name="Vsota 2 5 3 3" xfId="6297" xr:uid="{BDA6BEB5-D300-486C-B13C-37026C5DF0F4}"/>
    <cellStyle name="Vsota 2 5 4" xfId="2798" xr:uid="{00000000-0005-0000-0000-0000AA0C0000}"/>
    <cellStyle name="Vsota 2 5 5" xfId="2276" xr:uid="{00000000-0005-0000-0000-0000AB0C0000}"/>
    <cellStyle name="Vsota 2 5 6" xfId="2515" xr:uid="{00000000-0005-0000-0000-0000AC0C0000}"/>
    <cellStyle name="Vsota 2 5 7" xfId="3148" xr:uid="{00000000-0005-0000-0000-0000AD0C0000}"/>
    <cellStyle name="Vsota 2 6" xfId="1354" xr:uid="{00000000-0005-0000-0000-0000AE0C0000}"/>
    <cellStyle name="Vsota 2 6 2" xfId="2648" xr:uid="{00000000-0005-0000-0000-0000AF0C0000}"/>
    <cellStyle name="Vsota 2 6 2 2" xfId="6216" xr:uid="{D3D6909C-CEEA-4167-9A25-B9F812EE9588}"/>
    <cellStyle name="Vsota 2 6 2 3" xfId="6005" xr:uid="{6CD2E2DD-0054-404F-AB92-52AACCF755C7}"/>
    <cellStyle name="Vsota 2 6 3" xfId="2481" xr:uid="{00000000-0005-0000-0000-0000B00C0000}"/>
    <cellStyle name="Vsota 2 6 3 2" xfId="6128" xr:uid="{B83D63C6-48DC-4F0F-B1A6-D6648B7905A1}"/>
    <cellStyle name="Vsota 2 6 3 3" xfId="6310" xr:uid="{ABEF108C-9192-4F64-86DD-3FC53EAA75A9}"/>
    <cellStyle name="Vsota 2 6 4" xfId="2695" xr:uid="{00000000-0005-0000-0000-0000B10C0000}"/>
    <cellStyle name="Vsota 2 6 5" xfId="2588" xr:uid="{00000000-0005-0000-0000-0000B20C0000}"/>
    <cellStyle name="Vsota 2 6 6" xfId="1103" xr:uid="{00000000-0005-0000-0000-0000B30C0000}"/>
    <cellStyle name="Vsota 2 6 7" xfId="2429" xr:uid="{00000000-0005-0000-0000-0000B40C0000}"/>
    <cellStyle name="Vsota 2 7" xfId="2152" xr:uid="{00000000-0005-0000-0000-0000B50C0000}"/>
    <cellStyle name="Vsota 2 7 2" xfId="2756" xr:uid="{00000000-0005-0000-0000-0000B60C0000}"/>
    <cellStyle name="Vsota 2 7 2 2" xfId="6214" xr:uid="{847947D7-0EFD-4224-A41C-5A3C99E2C287}"/>
    <cellStyle name="Vsota 2 7 2 3" xfId="6083" xr:uid="{33B42DAC-DE68-4CBE-96F8-8D4C6FF1243D}"/>
    <cellStyle name="Vsota 2 7 3" xfId="2866" xr:uid="{00000000-0005-0000-0000-0000B70C0000}"/>
    <cellStyle name="Vsota 2 7 3 2" xfId="6100" xr:uid="{5D261F68-67C6-41C3-96A1-F0E97E1E76E4}"/>
    <cellStyle name="Vsota 2 7 3 3" xfId="5180" xr:uid="{976C90DB-FAFA-449E-ADC8-A21FB853FDF1}"/>
    <cellStyle name="Vsota 2 7 4" xfId="2970" xr:uid="{00000000-0005-0000-0000-0000B80C0000}"/>
    <cellStyle name="Vsota 2 7 5" xfId="3093" xr:uid="{00000000-0005-0000-0000-0000B90C0000}"/>
    <cellStyle name="Vsota 2 7 6" xfId="3165" xr:uid="{00000000-0005-0000-0000-0000BA0C0000}"/>
    <cellStyle name="Vsota 2 7 7" xfId="3242" xr:uid="{00000000-0005-0000-0000-0000BB0C0000}"/>
    <cellStyle name="Vsota 2 8" xfId="831" xr:uid="{00000000-0005-0000-0000-0000BC0C0000}"/>
    <cellStyle name="Vsota 2 8 2" xfId="5861" xr:uid="{EDE0C6AA-08F2-4414-AC1C-A7AE8284374C}"/>
    <cellStyle name="Vsota 2 8 2 2" xfId="6147" xr:uid="{BEB10B95-9178-45EE-9F6A-137772D3C232}"/>
    <cellStyle name="Vsota 2 8 2 3" xfId="6064" xr:uid="{CC3E0574-B622-4EAA-9E5D-D96FFF504249}"/>
    <cellStyle name="Vsota 2 8 3" xfId="5860" xr:uid="{00BE7B18-EABF-418E-8EBC-5A084F73F883}"/>
    <cellStyle name="Vsota 2 8 3 2" xfId="6140" xr:uid="{7DB74CDF-4F35-42F5-8254-A8D122A5AB7E}"/>
    <cellStyle name="Vsota 2 8 3 3" xfId="4972" xr:uid="{F94FAEA4-4708-46FE-B118-783F0441A929}"/>
    <cellStyle name="Vsota 2 8 4" xfId="6061" xr:uid="{B2D4485D-FACA-45C2-811C-9B5A8DBE8CE3}"/>
    <cellStyle name="Vsota 2 8 5" xfId="6039" xr:uid="{181B1BD1-BBBF-4C81-9724-9604BB026DD8}"/>
    <cellStyle name="Vsota 2 9" xfId="824" xr:uid="{00000000-0005-0000-0000-0000BD0C0000}"/>
    <cellStyle name="Vsota 2 9 2" xfId="5956" xr:uid="{61294515-69ED-4B5A-AE1B-31C4480F86E1}"/>
    <cellStyle name="Vsota 2 9 3" xfId="6076" xr:uid="{452487D5-44BA-4741-A383-DEF11DD03157}"/>
    <cellStyle name="Warning Text" xfId="50" xr:uid="{00000000-0005-0000-0000-0000BE0C0000}"/>
    <cellStyle name="Warning Text 2" xfId="559" xr:uid="{00000000-0005-0000-0000-0000BF0C0000}"/>
  </cellStyles>
  <dxfs count="0"/>
  <tableStyles count="1" defaultTableStyle="TableStyleMedium9" defaultPivotStyle="PivotStyleLight16">
    <tableStyle name="Invisible" pivot="0" table="0" count="0" xr9:uid="{7EF58C0A-A5C7-406F-9002-AE9C68DD7998}"/>
  </tableStyles>
  <colors>
    <mruColors>
      <color rgb="FFFFFFCC"/>
      <color rgb="FFFFFF99"/>
      <color rgb="FFFDEA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opLeftCell="A4" zoomScale="95" zoomScaleNormal="95" workbookViewId="0">
      <selection activeCell="C8" sqref="C8"/>
    </sheetView>
  </sheetViews>
  <sheetFormatPr baseColWidth="10" defaultColWidth="9.1640625" defaultRowHeight="13"/>
  <cols>
    <col min="1" max="1" width="10.1640625" style="1" customWidth="1"/>
    <col min="2" max="2" width="30.5" style="1" customWidth="1"/>
    <col min="3" max="3" width="18.33203125" style="1" customWidth="1"/>
    <col min="4" max="4" width="15.5" style="1" customWidth="1"/>
    <col min="5" max="5" width="16.5" style="1" customWidth="1"/>
    <col min="6" max="6" width="14.1640625" style="1" customWidth="1"/>
    <col min="7" max="8" width="12.5" style="1" customWidth="1"/>
    <col min="9" max="9" width="13.6640625" style="1" customWidth="1"/>
    <col min="10" max="16384" width="9.1640625" style="1"/>
  </cols>
  <sheetData>
    <row r="1" spans="1:6" ht="15">
      <c r="B1" s="2" t="s">
        <v>556</v>
      </c>
      <c r="C1" s="3"/>
    </row>
    <row r="2" spans="1:6" ht="15">
      <c r="B2" s="4" t="s">
        <v>557</v>
      </c>
      <c r="C2" s="5" t="s">
        <v>593</v>
      </c>
      <c r="D2" s="6"/>
      <c r="E2" s="6"/>
      <c r="F2" s="6"/>
    </row>
    <row r="3" spans="1:6" ht="15">
      <c r="B3" s="4" t="s">
        <v>558</v>
      </c>
      <c r="C3" s="182" t="s">
        <v>592</v>
      </c>
      <c r="D3" s="183"/>
      <c r="E3" s="183"/>
      <c r="F3" s="183"/>
    </row>
    <row r="4" spans="1:6" ht="15" customHeight="1">
      <c r="B4" s="7"/>
    </row>
    <row r="5" spans="1:6" ht="15">
      <c r="B5" s="2" t="s">
        <v>559</v>
      </c>
      <c r="C5" s="3"/>
    </row>
    <row r="6" spans="1:6" ht="15">
      <c r="B6" s="8" t="s">
        <v>557</v>
      </c>
      <c r="C6" s="140"/>
      <c r="D6" s="168"/>
      <c r="E6" s="168"/>
      <c r="F6" s="168"/>
    </row>
    <row r="7" spans="1:6" ht="15">
      <c r="B7" s="8" t="s">
        <v>558</v>
      </c>
      <c r="C7" s="141"/>
      <c r="D7" s="169"/>
      <c r="E7" s="169"/>
      <c r="F7" s="169"/>
    </row>
    <row r="8" spans="1:6" ht="15">
      <c r="B8" s="8" t="s">
        <v>560</v>
      </c>
      <c r="C8" s="141"/>
      <c r="D8" s="169"/>
      <c r="E8" s="169"/>
      <c r="F8" s="169"/>
    </row>
    <row r="9" spans="1:6" ht="15">
      <c r="B9" s="9" t="s">
        <v>561</v>
      </c>
      <c r="C9" s="142"/>
      <c r="D9" s="169"/>
      <c r="E9" s="169"/>
      <c r="F9" s="169"/>
    </row>
    <row r="11" spans="1:6" ht="19">
      <c r="B11" s="184" t="s">
        <v>562</v>
      </c>
      <c r="C11" s="184"/>
      <c r="D11" s="184"/>
      <c r="E11" s="184"/>
      <c r="F11" s="184"/>
    </row>
    <row r="12" spans="1:6" s="10" customFormat="1"/>
    <row r="13" spans="1:6" ht="39">
      <c r="A13" s="185" t="s">
        <v>563</v>
      </c>
      <c r="B13" s="185"/>
      <c r="C13" s="11" t="s">
        <v>564</v>
      </c>
      <c r="D13" s="11" t="s">
        <v>565</v>
      </c>
      <c r="E13" s="11" t="s">
        <v>566</v>
      </c>
      <c r="F13" s="11" t="s">
        <v>567</v>
      </c>
    </row>
    <row r="14" spans="1:6" s="15" customFormat="1" ht="16">
      <c r="A14" s="12" t="s">
        <v>568</v>
      </c>
      <c r="B14" s="12" t="s">
        <v>583</v>
      </c>
      <c r="C14" s="13">
        <f>'Sadje in zelenjava- SVEŽE'!J107</f>
        <v>0</v>
      </c>
      <c r="D14" s="13">
        <f>E14-C14</f>
        <v>0</v>
      </c>
      <c r="E14" s="13">
        <f>'Sadje in zelenjava- SVEŽE'!K107</f>
        <v>0</v>
      </c>
      <c r="F14" s="14">
        <f>'Sadje in zelenjava- SVEŽE'!P107</f>
        <v>0</v>
      </c>
    </row>
    <row r="15" spans="1:6" s="15" customFormat="1" ht="16">
      <c r="A15" s="12" t="s">
        <v>569</v>
      </c>
      <c r="B15" s="16" t="s">
        <v>584</v>
      </c>
      <c r="C15" s="13">
        <f>'Sadje in zelenjava - ZAMRZNJENO'!J36</f>
        <v>0</v>
      </c>
      <c r="D15" s="13">
        <f t="shared" ref="D15:D40" si="0">E15-C15</f>
        <v>0</v>
      </c>
      <c r="E15" s="13">
        <f>'Sadje in zelenjava - ZAMRZNJENO'!K36</f>
        <v>0</v>
      </c>
      <c r="F15" s="14">
        <f>'Sadje in zelenjava - ZAMRZNJENO'!P36</f>
        <v>0</v>
      </c>
    </row>
    <row r="16" spans="1:6" s="15" customFormat="1" ht="16">
      <c r="A16" s="12" t="s">
        <v>570</v>
      </c>
      <c r="B16" s="12" t="s">
        <v>585</v>
      </c>
      <c r="C16" s="13">
        <f>Krompir!J17</f>
        <v>0</v>
      </c>
      <c r="D16" s="13">
        <f t="shared" si="0"/>
        <v>0</v>
      </c>
      <c r="E16" s="13">
        <f>Krompir!K17</f>
        <v>0</v>
      </c>
      <c r="F16" s="14">
        <f>Krompir!P17</f>
        <v>0</v>
      </c>
    </row>
    <row r="17" spans="1:6" s="15" customFormat="1" ht="16">
      <c r="A17" s="17" t="s">
        <v>571</v>
      </c>
      <c r="B17" s="17" t="s">
        <v>586</v>
      </c>
      <c r="C17" s="18">
        <f>'Sadje pridelano Ekološko'!J17</f>
        <v>0</v>
      </c>
      <c r="D17" s="18">
        <f t="shared" si="0"/>
        <v>0</v>
      </c>
      <c r="E17" s="18">
        <f>'Sadje pridelano Ekološko'!K17</f>
        <v>0</v>
      </c>
      <c r="F17" s="19"/>
    </row>
    <row r="18" spans="1:6" s="15" customFormat="1" ht="16">
      <c r="A18" s="17" t="s">
        <v>572</v>
      </c>
      <c r="B18" s="17" t="s">
        <v>587</v>
      </c>
      <c r="C18" s="18">
        <f>'Južno sadje Ekološko'!J17</f>
        <v>0</v>
      </c>
      <c r="D18" s="18">
        <f t="shared" si="0"/>
        <v>0</v>
      </c>
      <c r="E18" s="18">
        <f>'Južno sadje Ekološko'!K17</f>
        <v>0</v>
      </c>
      <c r="F18" s="19"/>
    </row>
    <row r="19" spans="1:6" s="15" customFormat="1" ht="16">
      <c r="A19" s="17" t="s">
        <v>573</v>
      </c>
      <c r="B19" s="20" t="s">
        <v>588</v>
      </c>
      <c r="C19" s="18">
        <f>'Jajca Eko'!J14</f>
        <v>0</v>
      </c>
      <c r="D19" s="18">
        <f t="shared" si="0"/>
        <v>0</v>
      </c>
      <c r="E19" s="18">
        <f>'Jajca Eko'!K14</f>
        <v>0</v>
      </c>
      <c r="F19" s="19"/>
    </row>
    <row r="20" spans="1:6" s="15" customFormat="1" ht="16">
      <c r="A20" s="12" t="s">
        <v>574</v>
      </c>
      <c r="B20" s="21" t="s">
        <v>589</v>
      </c>
      <c r="C20" s="13">
        <f>'Mleko in mlečni izdelki'!J70</f>
        <v>0</v>
      </c>
      <c r="D20" s="13">
        <f t="shared" si="0"/>
        <v>0</v>
      </c>
      <c r="E20" s="13">
        <f>'Mleko in mlečni izdelki'!K70</f>
        <v>0</v>
      </c>
      <c r="F20" s="14">
        <f>'Mleko in mlečni izdelki'!P70</f>
        <v>0</v>
      </c>
    </row>
    <row r="21" spans="1:6" s="15" customFormat="1" ht="16">
      <c r="A21" s="17" t="s">
        <v>575</v>
      </c>
      <c r="B21" s="20" t="s">
        <v>590</v>
      </c>
      <c r="C21" s="18">
        <f>'Ekološki mlečni izdelki '!J25</f>
        <v>0</v>
      </c>
      <c r="D21" s="18">
        <f t="shared" si="0"/>
        <v>0</v>
      </c>
      <c r="E21" s="18">
        <f>'Ekološki mlečni izdelki '!K25</f>
        <v>0</v>
      </c>
      <c r="F21" s="19"/>
    </row>
    <row r="22" spans="1:6" s="15" customFormat="1" ht="16">
      <c r="A22" s="12" t="s">
        <v>576</v>
      </c>
      <c r="B22" s="12" t="s">
        <v>591</v>
      </c>
      <c r="C22" s="13">
        <f>'Meso - GOVEJE'!J25</f>
        <v>0</v>
      </c>
      <c r="D22" s="13">
        <f t="shared" si="0"/>
        <v>0</v>
      </c>
      <c r="E22" s="13">
        <f>'Meso - GOVEJE'!K25</f>
        <v>0</v>
      </c>
      <c r="F22" s="14">
        <f>'Meso - GOVEJE'!P25</f>
        <v>0</v>
      </c>
    </row>
    <row r="23" spans="1:6" s="15" customFormat="1" ht="16">
      <c r="A23" s="17" t="s">
        <v>577</v>
      </c>
      <c r="B23" s="17" t="s">
        <v>595</v>
      </c>
      <c r="C23" s="18">
        <f>'EKO Meso - GOVEJE'!J18</f>
        <v>0</v>
      </c>
      <c r="D23" s="18">
        <f t="shared" si="0"/>
        <v>0</v>
      </c>
      <c r="E23" s="18">
        <f>'EKO Meso - GOVEJE'!K18</f>
        <v>0</v>
      </c>
      <c r="F23" s="19"/>
    </row>
    <row r="24" spans="1:6" s="15" customFormat="1" ht="16">
      <c r="A24" s="12" t="s">
        <v>578</v>
      </c>
      <c r="B24" s="12" t="s">
        <v>594</v>
      </c>
      <c r="C24" s="13">
        <f>'Meso - Svinjsko'!J27</f>
        <v>0</v>
      </c>
      <c r="D24" s="13">
        <f t="shared" si="0"/>
        <v>0</v>
      </c>
      <c r="E24" s="13">
        <f>'Meso - Svinjsko'!K27</f>
        <v>0</v>
      </c>
      <c r="F24" s="14">
        <f>'Meso - Svinjsko'!P27</f>
        <v>0</v>
      </c>
    </row>
    <row r="25" spans="1:6" s="15" customFormat="1" ht="16">
      <c r="A25" s="17" t="s">
        <v>579</v>
      </c>
      <c r="B25" s="17" t="s">
        <v>596</v>
      </c>
      <c r="C25" s="18">
        <f>'EKO Meso - Svinjsko'!J15</f>
        <v>0</v>
      </c>
      <c r="D25" s="18">
        <f t="shared" si="0"/>
        <v>0</v>
      </c>
      <c r="E25" s="18">
        <f>'EKO Meso - Svinjsko'!K15</f>
        <v>0</v>
      </c>
      <c r="F25" s="19"/>
    </row>
    <row r="26" spans="1:6" s="15" customFormat="1" ht="16">
      <c r="A26" s="12" t="s">
        <v>580</v>
      </c>
      <c r="B26" s="12" t="s">
        <v>606</v>
      </c>
      <c r="C26" s="13">
        <f>'Mesni izdelki'!J52</f>
        <v>0</v>
      </c>
      <c r="D26" s="13">
        <f t="shared" si="0"/>
        <v>0</v>
      </c>
      <c r="E26" s="13">
        <f>'Mesni izdelki'!K52</f>
        <v>0</v>
      </c>
      <c r="F26" s="14">
        <f>'Mesni izdelki'!P52</f>
        <v>0</v>
      </c>
    </row>
    <row r="27" spans="1:6" s="15" customFormat="1" ht="16">
      <c r="A27" s="12" t="s">
        <v>581</v>
      </c>
      <c r="B27" s="12" t="s">
        <v>607</v>
      </c>
      <c r="C27" s="13">
        <f>'Meso-ostalo'!J18</f>
        <v>0</v>
      </c>
      <c r="D27" s="13">
        <f t="shared" si="0"/>
        <v>0</v>
      </c>
      <c r="E27" s="13">
        <f>'Meso-ostalo'!K18</f>
        <v>0</v>
      </c>
      <c r="F27" s="14">
        <f>'Meso-ostalo'!P18</f>
        <v>0</v>
      </c>
    </row>
    <row r="28" spans="1:6" s="15" customFormat="1" ht="16">
      <c r="A28" s="12" t="s">
        <v>582</v>
      </c>
      <c r="B28" s="12" t="s">
        <v>608</v>
      </c>
      <c r="C28" s="13">
        <f>'Meso - perutnina in per. izd.'!J42</f>
        <v>0</v>
      </c>
      <c r="D28" s="13">
        <f t="shared" si="0"/>
        <v>0</v>
      </c>
      <c r="E28" s="13">
        <f>'Meso - perutnina in per. izd.'!K42</f>
        <v>0</v>
      </c>
      <c r="F28" s="14">
        <f>'Meso - perutnina in per. izd.'!P42</f>
        <v>0</v>
      </c>
    </row>
    <row r="29" spans="1:6" s="15" customFormat="1" ht="16">
      <c r="A29" s="12" t="s">
        <v>597</v>
      </c>
      <c r="B29" s="12" t="s">
        <v>609</v>
      </c>
      <c r="C29" s="13">
        <f>'Ribe in morski sadezi'!J32</f>
        <v>0</v>
      </c>
      <c r="D29" s="13">
        <f t="shared" si="0"/>
        <v>0</v>
      </c>
      <c r="E29" s="13">
        <f>'Ribe in morski sadezi'!K32</f>
        <v>0</v>
      </c>
      <c r="F29" s="14">
        <f>'Ribe in morski sadezi'!P32</f>
        <v>0</v>
      </c>
    </row>
    <row r="30" spans="1:6" s="15" customFormat="1" ht="16">
      <c r="A30" s="12" t="s">
        <v>598</v>
      </c>
      <c r="B30" s="12" t="s">
        <v>610</v>
      </c>
      <c r="C30" s="13">
        <f>'Kruh, pek. izdelki'!J54</f>
        <v>0</v>
      </c>
      <c r="D30" s="13">
        <f t="shared" si="0"/>
        <v>0</v>
      </c>
      <c r="E30" s="13">
        <f>'Kruh, pek. izdelki'!K54</f>
        <v>0</v>
      </c>
      <c r="F30" s="14">
        <f>'Kruh, pek. izdelki'!P54</f>
        <v>0</v>
      </c>
    </row>
    <row r="31" spans="1:6" s="15" customFormat="1" ht="16">
      <c r="A31" s="17" t="s">
        <v>599</v>
      </c>
      <c r="B31" s="17" t="s">
        <v>611</v>
      </c>
      <c r="C31" s="18">
        <f>'EKO Kruh'!J19</f>
        <v>0</v>
      </c>
      <c r="D31" s="18">
        <f t="shared" si="0"/>
        <v>0</v>
      </c>
      <c r="E31" s="18">
        <f>'EKO Kruh'!K19</f>
        <v>0</v>
      </c>
      <c r="F31" s="19"/>
    </row>
    <row r="32" spans="1:6" s="15" customFormat="1" ht="16">
      <c r="A32" s="12" t="s">
        <v>600</v>
      </c>
      <c r="B32" s="12" t="s">
        <v>612</v>
      </c>
      <c r="C32" s="13">
        <f>'Testenine in zam. prog'!J70</f>
        <v>0</v>
      </c>
      <c r="D32" s="13">
        <f t="shared" si="0"/>
        <v>0</v>
      </c>
      <c r="E32" s="13">
        <f>'Testenine in zam. prog'!K70</f>
        <v>0</v>
      </c>
      <c r="F32" s="14">
        <f>'Testenine in zam. prog'!P70</f>
        <v>0</v>
      </c>
    </row>
    <row r="33" spans="1:6" s="15" customFormat="1" ht="16">
      <c r="A33" s="17" t="s">
        <v>601</v>
      </c>
      <c r="B33" s="17" t="s">
        <v>613</v>
      </c>
      <c r="C33" s="18">
        <f>'Eko moka'!J21</f>
        <v>0</v>
      </c>
      <c r="D33" s="18">
        <f t="shared" si="0"/>
        <v>0</v>
      </c>
      <c r="E33" s="18">
        <f>'Eko moka'!K21</f>
        <v>0</v>
      </c>
      <c r="F33" s="19"/>
    </row>
    <row r="34" spans="1:6" s="15" customFormat="1" ht="16">
      <c r="A34" s="17" t="s">
        <v>602</v>
      </c>
      <c r="B34" s="17" t="s">
        <v>614</v>
      </c>
      <c r="C34" s="18">
        <f>'EKO BIO izdelki'!J35</f>
        <v>0</v>
      </c>
      <c r="D34" s="18">
        <f t="shared" si="0"/>
        <v>0</v>
      </c>
      <c r="E34" s="18">
        <f>'EKO BIO izdelki'!K35</f>
        <v>0</v>
      </c>
      <c r="F34" s="19"/>
    </row>
    <row r="35" spans="1:6" s="15" customFormat="1" ht="15.75" customHeight="1">
      <c r="A35" s="12" t="s">
        <v>603</v>
      </c>
      <c r="B35" s="12" t="s">
        <v>615</v>
      </c>
      <c r="C35" s="13">
        <f>'Splošna prehrambena živila'!J205</f>
        <v>0</v>
      </c>
      <c r="D35" s="13">
        <f t="shared" si="0"/>
        <v>0</v>
      </c>
      <c r="E35" s="13">
        <f>'Splošna prehrambena živila'!K205</f>
        <v>0</v>
      </c>
      <c r="F35" s="14">
        <f>'Splošna prehrambena živila'!P205</f>
        <v>0</v>
      </c>
    </row>
    <row r="36" spans="1:6" s="15" customFormat="1" ht="16">
      <c r="A36" s="12" t="s">
        <v>604</v>
      </c>
      <c r="B36" s="12" t="s">
        <v>616</v>
      </c>
      <c r="C36" s="13">
        <f>'Brezalkoholne pijače'!J45</f>
        <v>0</v>
      </c>
      <c r="D36" s="13">
        <f t="shared" si="0"/>
        <v>0</v>
      </c>
      <c r="E36" s="13">
        <f>'Brezalkoholne pijače'!K45</f>
        <v>0</v>
      </c>
      <c r="F36" s="14">
        <f>'Brezalkoholne pijače'!P45</f>
        <v>0</v>
      </c>
    </row>
    <row r="37" spans="1:6" s="15" customFormat="1" ht="16">
      <c r="A37" s="12" t="s">
        <v>605</v>
      </c>
      <c r="B37" s="21" t="s">
        <v>617</v>
      </c>
      <c r="C37" s="13">
        <f>'Alkoholne pijače'!J26</f>
        <v>0</v>
      </c>
      <c r="D37" s="13">
        <f t="shared" si="0"/>
        <v>0</v>
      </c>
      <c r="E37" s="13">
        <f>'Alkoholne pijače'!K26</f>
        <v>0</v>
      </c>
      <c r="F37" s="14">
        <f>'Alkoholne pijače'!P26</f>
        <v>0</v>
      </c>
    </row>
    <row r="38" spans="1:6" s="15" customFormat="1" ht="16">
      <c r="A38" s="12" t="s">
        <v>618</v>
      </c>
      <c r="B38" s="21" t="s">
        <v>621</v>
      </c>
      <c r="C38" s="13">
        <f>'Konzervirano sadje'!J21</f>
        <v>0</v>
      </c>
      <c r="D38" s="13">
        <f t="shared" si="0"/>
        <v>0</v>
      </c>
      <c r="E38" s="13">
        <f>'Konzervirano sadje'!K21</f>
        <v>0</v>
      </c>
      <c r="F38" s="14">
        <f>'Konzervirano sadje'!P21</f>
        <v>0</v>
      </c>
    </row>
    <row r="39" spans="1:6" s="15" customFormat="1" ht="16">
      <c r="A39" s="12" t="s">
        <v>619</v>
      </c>
      <c r="B39" s="21" t="s">
        <v>623</v>
      </c>
      <c r="C39" s="13">
        <f>'Konzervirana zelenjava'!J40</f>
        <v>0</v>
      </c>
      <c r="D39" s="13">
        <f t="shared" si="0"/>
        <v>0</v>
      </c>
      <c r="E39" s="13">
        <f>'Konzervirana zelenjava'!K40</f>
        <v>0</v>
      </c>
      <c r="F39" s="14">
        <f>'Konzervirana zelenjava'!P40</f>
        <v>0</v>
      </c>
    </row>
    <row r="40" spans="1:6" s="15" customFormat="1" ht="16">
      <c r="A40" s="12" t="s">
        <v>620</v>
      </c>
      <c r="B40" s="21" t="s">
        <v>622</v>
      </c>
      <c r="C40" s="13">
        <f>Juhe!J24</f>
        <v>0</v>
      </c>
      <c r="D40" s="13">
        <f t="shared" si="0"/>
        <v>0</v>
      </c>
      <c r="E40" s="13">
        <f>Juhe!K24</f>
        <v>0</v>
      </c>
      <c r="F40" s="14">
        <f>Juhe!P24</f>
        <v>0</v>
      </c>
    </row>
    <row r="41" spans="1:6" s="10" customFormat="1" ht="15">
      <c r="A41" s="186" t="s">
        <v>12</v>
      </c>
      <c r="B41" s="186"/>
      <c r="C41" s="22">
        <f>SUM(C14:C40)</f>
        <v>0</v>
      </c>
      <c r="D41" s="22">
        <f>SUM(D14:D40)</f>
        <v>0</v>
      </c>
      <c r="E41" s="22">
        <f>SUM(E14:E40)</f>
        <v>0</v>
      </c>
      <c r="F41" s="22"/>
    </row>
  </sheetData>
  <sheetProtection algorithmName="SHA-512" hashValue="/zMpbAZDrjrc+7IcISIkrSBHvbERS/iWom0ADRlHL0L7Yz0lvZEnoWitcp44imdyYuiqQMdjN8+5Y8akVpnRxQ==" saltValue="i5lo5I6FIGAmHjY+6n9HSQ==" spinCount="100000" sheet="1" objects="1" scenarios="1"/>
  <mergeCells count="4">
    <mergeCell ref="C3:F3"/>
    <mergeCell ref="B11:F11"/>
    <mergeCell ref="A13:B13"/>
    <mergeCell ref="A41:B4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C13" sqref="C13"/>
    </sheetView>
  </sheetViews>
  <sheetFormatPr baseColWidth="10" defaultColWidth="9.1640625" defaultRowHeight="13"/>
  <cols>
    <col min="1" max="1" width="7.5" style="38" customWidth="1"/>
    <col min="2" max="2" width="60.83203125" style="1" customWidth="1"/>
    <col min="3" max="3" width="65.1640625" style="1" customWidth="1"/>
    <col min="4" max="7" width="9.1640625" style="1"/>
    <col min="8" max="8" width="16.83203125" style="1" customWidth="1"/>
    <col min="9" max="9" width="9.33203125" style="1" customWidth="1"/>
    <col min="10" max="10" width="70.83203125" style="1" customWidth="1"/>
    <col min="11" max="16384" width="9.1640625" style="1"/>
  </cols>
  <sheetData>
    <row r="1" spans="1:10" ht="21">
      <c r="A1" s="187" t="s">
        <v>669</v>
      </c>
      <c r="B1" s="187"/>
      <c r="C1" s="187"/>
    </row>
    <row r="2" spans="1:10" ht="16">
      <c r="A2" s="188" t="s">
        <v>628</v>
      </c>
      <c r="B2" s="188"/>
      <c r="C2" s="188"/>
    </row>
    <row r="3" spans="1:10" ht="15">
      <c r="A3" s="23"/>
      <c r="B3" s="24"/>
      <c r="C3" s="25"/>
    </row>
    <row r="4" spans="1:10" s="10" customFormat="1" ht="21" thickBot="1">
      <c r="A4" s="26" t="s">
        <v>629</v>
      </c>
      <c r="B4" s="26" t="s">
        <v>630</v>
      </c>
      <c r="C4" s="27" t="s">
        <v>631</v>
      </c>
    </row>
    <row r="5" spans="1:10" s="10" customFormat="1" ht="18">
      <c r="A5" s="28">
        <v>1</v>
      </c>
      <c r="B5" s="29" t="s">
        <v>632</v>
      </c>
      <c r="C5" s="30" t="s">
        <v>633</v>
      </c>
    </row>
    <row r="6" spans="1:10" s="10" customFormat="1" ht="18">
      <c r="A6" s="28">
        <v>2</v>
      </c>
      <c r="B6" s="31" t="s">
        <v>642</v>
      </c>
      <c r="C6" s="32" t="s">
        <v>670</v>
      </c>
    </row>
    <row r="7" spans="1:10" s="10" customFormat="1" ht="18">
      <c r="A7" s="28">
        <v>3</v>
      </c>
      <c r="B7" s="29" t="s">
        <v>634</v>
      </c>
      <c r="C7" s="30" t="s">
        <v>635</v>
      </c>
    </row>
    <row r="8" spans="1:10" s="10" customFormat="1" ht="18">
      <c r="A8" s="28">
        <v>4</v>
      </c>
      <c r="B8" s="29" t="s">
        <v>638</v>
      </c>
      <c r="C8" s="30" t="s">
        <v>639</v>
      </c>
      <c r="H8" s="33"/>
      <c r="I8" s="34"/>
      <c r="J8" s="35"/>
    </row>
    <row r="9" spans="1:10" s="10" customFormat="1" ht="18">
      <c r="A9" s="28">
        <v>5</v>
      </c>
      <c r="B9" s="29" t="s">
        <v>640</v>
      </c>
      <c r="C9" s="30" t="s">
        <v>641</v>
      </c>
    </row>
    <row r="10" spans="1:10" s="10" customFormat="1" ht="85">
      <c r="A10" s="28">
        <v>6</v>
      </c>
      <c r="B10" s="29" t="s">
        <v>636</v>
      </c>
      <c r="C10" s="30" t="s">
        <v>637</v>
      </c>
    </row>
    <row r="11" spans="1:10" s="10" customFormat="1" ht="48">
      <c r="A11" s="28">
        <v>7</v>
      </c>
      <c r="B11" s="31" t="s">
        <v>645</v>
      </c>
      <c r="C11" s="32" t="s">
        <v>653</v>
      </c>
    </row>
    <row r="12" spans="1:10" s="10" customFormat="1" ht="18">
      <c r="A12" s="28" t="s">
        <v>646</v>
      </c>
      <c r="B12" s="31" t="s">
        <v>648</v>
      </c>
      <c r="C12" s="32" t="s">
        <v>654</v>
      </c>
    </row>
    <row r="13" spans="1:10" s="10" customFormat="1" ht="18">
      <c r="A13" s="28">
        <v>8</v>
      </c>
      <c r="B13" s="31" t="s">
        <v>649</v>
      </c>
      <c r="C13" s="32" t="s">
        <v>671</v>
      </c>
    </row>
    <row r="14" spans="1:10" s="10" customFormat="1" ht="32">
      <c r="A14" s="28">
        <v>9</v>
      </c>
      <c r="B14" s="31" t="s">
        <v>650</v>
      </c>
      <c r="C14" s="32" t="s">
        <v>655</v>
      </c>
    </row>
    <row r="15" spans="1:10" s="10" customFormat="1" ht="32">
      <c r="A15" s="28">
        <v>10</v>
      </c>
      <c r="B15" s="31" t="s">
        <v>672</v>
      </c>
      <c r="C15" s="32" t="s">
        <v>673</v>
      </c>
    </row>
    <row r="16" spans="1:10" s="10" customFormat="1" ht="32">
      <c r="A16" s="28">
        <v>11</v>
      </c>
      <c r="B16" s="31" t="s">
        <v>470</v>
      </c>
      <c r="C16" s="32" t="s">
        <v>643</v>
      </c>
    </row>
    <row r="17" spans="1:3" s="10" customFormat="1" ht="32">
      <c r="A17" s="28">
        <v>12</v>
      </c>
      <c r="B17" s="31" t="s">
        <v>471</v>
      </c>
      <c r="C17" s="32" t="s">
        <v>656</v>
      </c>
    </row>
    <row r="18" spans="1:3" s="10" customFormat="1" ht="64">
      <c r="A18" s="28">
        <v>13</v>
      </c>
      <c r="B18" s="31" t="s">
        <v>472</v>
      </c>
      <c r="C18" s="32" t="s">
        <v>644</v>
      </c>
    </row>
    <row r="19" spans="1:3" s="10" customFormat="1" ht="32">
      <c r="A19" s="28">
        <v>14</v>
      </c>
      <c r="B19" s="31" t="s">
        <v>473</v>
      </c>
      <c r="C19" s="32" t="s">
        <v>647</v>
      </c>
    </row>
    <row r="20" spans="1:3" s="10" customFormat="1" ht="112">
      <c r="A20" s="28">
        <v>15</v>
      </c>
      <c r="B20" s="31" t="s">
        <v>651</v>
      </c>
      <c r="C20" s="32" t="s">
        <v>658</v>
      </c>
    </row>
    <row r="21" spans="1:3" ht="15">
      <c r="A21" s="36" t="s">
        <v>652</v>
      </c>
      <c r="B21" s="37" t="s">
        <v>674</v>
      </c>
      <c r="C21" s="37"/>
    </row>
    <row r="22" spans="1:3">
      <c r="A22" s="189" t="s">
        <v>661</v>
      </c>
      <c r="B22" s="189"/>
      <c r="C22" s="189"/>
    </row>
    <row r="23" spans="1:3">
      <c r="A23" s="190"/>
      <c r="B23" s="190"/>
      <c r="C23" s="190"/>
    </row>
    <row r="24" spans="1:3">
      <c r="A24" s="190"/>
      <c r="B24" s="190"/>
      <c r="C24" s="190"/>
    </row>
    <row r="25" spans="1:3">
      <c r="A25" s="190"/>
      <c r="B25" s="190"/>
      <c r="C25" s="190"/>
    </row>
    <row r="26" spans="1:3">
      <c r="A26" s="190"/>
      <c r="B26" s="190"/>
      <c r="C26" s="190"/>
    </row>
  </sheetData>
  <mergeCells count="3">
    <mergeCell ref="A1:C1"/>
    <mergeCell ref="A2:C2"/>
    <mergeCell ref="A22:C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6"/>
  <sheetViews>
    <sheetView topLeftCell="A88" zoomScale="112" zoomScaleNormal="112" zoomScaleSheetLayoutView="85" workbookViewId="0">
      <selection activeCell="A113" sqref="A113"/>
    </sheetView>
  </sheetViews>
  <sheetFormatPr baseColWidth="10" defaultColWidth="9.1640625" defaultRowHeight="16"/>
  <cols>
    <col min="1" max="1" width="11.1640625" style="42" customWidth="1"/>
    <col min="2" max="2" width="10" style="149" customWidth="1"/>
    <col min="3" max="3" width="32.1640625" style="42" customWidth="1"/>
    <col min="4" max="4" width="9.33203125" style="72" customWidth="1"/>
    <col min="5" max="5" width="10" style="42" customWidth="1"/>
    <col min="6" max="6" width="11.1640625" style="42" customWidth="1"/>
    <col min="7" max="8" width="15.5" style="149" customWidth="1"/>
    <col min="9" max="9" width="13.83203125" style="73" customWidth="1"/>
    <col min="10" max="10" width="16.1640625" style="73" customWidth="1"/>
    <col min="11" max="11" width="17.1640625" style="42" customWidth="1"/>
    <col min="12" max="12" width="18.33203125" style="149" customWidth="1"/>
    <col min="13" max="13" width="18.1640625" style="149" customWidth="1"/>
    <col min="14" max="14" width="16.1640625" style="149" customWidth="1"/>
    <col min="15" max="15" width="14.6640625" style="149" customWidth="1"/>
    <col min="16" max="16" width="15.6640625" style="149" customWidth="1"/>
    <col min="17" max="16384" width="9.1640625" style="42"/>
  </cols>
  <sheetData>
    <row r="1" spans="1:16">
      <c r="A1" s="39"/>
      <c r="B1" s="143"/>
      <c r="C1" s="40"/>
      <c r="D1" s="41"/>
      <c r="E1" s="40"/>
      <c r="F1" s="40"/>
      <c r="G1" s="143"/>
      <c r="H1" s="143"/>
      <c r="I1" s="40"/>
      <c r="J1" s="40"/>
      <c r="K1" s="40"/>
      <c r="L1" s="143"/>
      <c r="M1" s="143"/>
      <c r="N1" s="143"/>
      <c r="O1" s="143"/>
      <c r="P1" s="143"/>
    </row>
    <row r="2" spans="1:16">
      <c r="A2" s="39"/>
      <c r="B2" s="143"/>
      <c r="C2" s="39" t="s">
        <v>13</v>
      </c>
      <c r="D2" s="41"/>
      <c r="E2" s="40"/>
      <c r="F2" s="40"/>
      <c r="G2" s="143"/>
      <c r="H2" s="143"/>
      <c r="I2" s="40"/>
      <c r="J2" s="40"/>
      <c r="K2" s="40"/>
      <c r="L2" s="143"/>
      <c r="M2" s="143"/>
      <c r="N2" s="143"/>
      <c r="O2" s="143"/>
      <c r="P2" s="143"/>
    </row>
    <row r="3" spans="1:16">
      <c r="A3" s="39"/>
      <c r="B3" s="143"/>
      <c r="C3" s="40"/>
      <c r="D3" s="41"/>
      <c r="E3" s="40"/>
      <c r="F3" s="40"/>
      <c r="G3" s="143"/>
      <c r="H3" s="143"/>
      <c r="I3" s="40"/>
      <c r="J3" s="40"/>
      <c r="K3" s="40"/>
      <c r="L3" s="143"/>
      <c r="M3" s="143"/>
      <c r="N3" s="143"/>
      <c r="O3" s="143"/>
      <c r="P3" s="143"/>
    </row>
    <row r="4" spans="1:16">
      <c r="A4" s="39"/>
      <c r="B4" s="143"/>
      <c r="C4" s="43" t="s">
        <v>662</v>
      </c>
      <c r="D4" s="44"/>
      <c r="E4" s="39"/>
      <c r="F4" s="39"/>
      <c r="G4" s="143"/>
      <c r="H4" s="143"/>
      <c r="I4" s="40"/>
      <c r="J4" s="40"/>
      <c r="K4" s="40"/>
      <c r="L4" s="143"/>
      <c r="M4" s="143"/>
      <c r="N4" s="143"/>
      <c r="O4" s="143"/>
      <c r="P4" s="143"/>
    </row>
    <row r="5" spans="1:16">
      <c r="A5" s="39"/>
      <c r="B5" s="143"/>
      <c r="C5" s="39"/>
      <c r="D5" s="44"/>
      <c r="E5" s="39"/>
      <c r="F5" s="39"/>
      <c r="G5" s="143"/>
      <c r="H5" s="143"/>
      <c r="I5" s="40"/>
      <c r="J5" s="40"/>
      <c r="K5" s="39"/>
      <c r="L5" s="143"/>
      <c r="M5" s="143"/>
      <c r="N5" s="143"/>
      <c r="O5" s="143"/>
      <c r="P5" s="143"/>
    </row>
    <row r="6" spans="1:16">
      <c r="A6" s="39"/>
      <c r="B6" s="143"/>
      <c r="C6" s="39"/>
      <c r="D6" s="45" t="s">
        <v>10</v>
      </c>
      <c r="E6" s="39"/>
      <c r="F6" s="39"/>
      <c r="G6" s="143"/>
      <c r="H6" s="143"/>
      <c r="I6" s="40"/>
      <c r="J6" s="40"/>
      <c r="K6" s="39"/>
      <c r="L6" s="143"/>
      <c r="M6" s="143"/>
      <c r="N6" s="143"/>
      <c r="O6" s="143"/>
      <c r="P6" s="143"/>
    </row>
    <row r="7" spans="1:16">
      <c r="A7" s="39"/>
      <c r="B7" s="143"/>
      <c r="C7" s="39"/>
      <c r="D7" s="44"/>
      <c r="E7" s="39"/>
      <c r="F7" s="39"/>
      <c r="G7" s="143"/>
      <c r="H7" s="143"/>
      <c r="I7" s="40"/>
      <c r="J7" s="40"/>
      <c r="K7" s="39"/>
      <c r="L7" s="143"/>
      <c r="M7" s="143"/>
      <c r="N7" s="143"/>
      <c r="O7" s="143"/>
      <c r="P7" s="143"/>
    </row>
    <row r="8" spans="1:16">
      <c r="A8" s="39"/>
      <c r="B8" s="143"/>
      <c r="C8" s="43" t="s">
        <v>663</v>
      </c>
      <c r="D8" s="44"/>
      <c r="E8" s="39"/>
      <c r="F8" s="39"/>
      <c r="G8" s="143"/>
      <c r="H8" s="143"/>
      <c r="I8" s="40"/>
      <c r="J8" s="40"/>
      <c r="K8" s="39"/>
      <c r="L8" s="143"/>
      <c r="M8" s="143"/>
      <c r="N8" s="143"/>
      <c r="O8" s="143"/>
      <c r="P8" s="143"/>
    </row>
    <row r="9" spans="1:16">
      <c r="A9" s="39"/>
      <c r="B9" s="143"/>
      <c r="C9" s="39"/>
      <c r="D9" s="44"/>
      <c r="E9" s="39"/>
      <c r="F9" s="39"/>
      <c r="G9" s="143"/>
      <c r="H9" s="143"/>
      <c r="I9" s="40"/>
      <c r="J9" s="40"/>
      <c r="K9" s="39"/>
      <c r="L9" s="143"/>
      <c r="M9" s="143"/>
      <c r="N9" s="143"/>
      <c r="O9" s="143"/>
      <c r="P9" s="143"/>
    </row>
    <row r="10" spans="1:16">
      <c r="A10" s="39"/>
      <c r="B10" s="143"/>
      <c r="C10" s="43" t="s">
        <v>377</v>
      </c>
      <c r="D10" s="44"/>
      <c r="E10" s="39"/>
      <c r="F10" s="39"/>
      <c r="G10" s="143"/>
      <c r="H10" s="143"/>
      <c r="I10" s="40"/>
      <c r="J10" s="40"/>
      <c r="K10" s="39"/>
      <c r="L10" s="143"/>
      <c r="M10" s="143"/>
      <c r="N10" s="143"/>
      <c r="O10" s="143"/>
      <c r="P10" s="143"/>
    </row>
    <row r="11" spans="1:16">
      <c r="A11" s="46">
        <v>1</v>
      </c>
      <c r="B11" s="144">
        <v>2</v>
      </c>
      <c r="C11" s="46">
        <v>3</v>
      </c>
      <c r="D11" s="46">
        <v>4</v>
      </c>
      <c r="E11" s="46">
        <v>5</v>
      </c>
      <c r="F11" s="46">
        <v>6</v>
      </c>
      <c r="G11" s="144">
        <v>7</v>
      </c>
      <c r="H11" s="144" t="s">
        <v>646</v>
      </c>
      <c r="I11" s="47">
        <v>8</v>
      </c>
      <c r="J11" s="47">
        <v>9</v>
      </c>
      <c r="K11" s="46">
        <v>10</v>
      </c>
      <c r="L11" s="144">
        <v>11</v>
      </c>
      <c r="M11" s="144">
        <v>12</v>
      </c>
      <c r="N11" s="144">
        <v>13</v>
      </c>
      <c r="O11" s="144">
        <v>14</v>
      </c>
      <c r="P11" s="144">
        <v>15</v>
      </c>
    </row>
    <row r="12" spans="1:16" ht="68.25" customHeight="1" thickBot="1">
      <c r="A12" s="48" t="s">
        <v>386</v>
      </c>
      <c r="B12" s="145" t="s">
        <v>380</v>
      </c>
      <c r="C12" s="49" t="s">
        <v>1</v>
      </c>
      <c r="D12" s="50" t="s">
        <v>373</v>
      </c>
      <c r="E12" s="49" t="s">
        <v>420</v>
      </c>
      <c r="F12" s="49" t="s">
        <v>528</v>
      </c>
      <c r="G12" s="150" t="s">
        <v>375</v>
      </c>
      <c r="H12" s="150" t="s">
        <v>124</v>
      </c>
      <c r="I12" s="51" t="s">
        <v>372</v>
      </c>
      <c r="J12" s="52" t="s">
        <v>125</v>
      </c>
      <c r="K12" s="49" t="s">
        <v>126</v>
      </c>
      <c r="L12" s="156" t="s">
        <v>470</v>
      </c>
      <c r="M12" s="156" t="s">
        <v>471</v>
      </c>
      <c r="N12" s="156" t="s">
        <v>472</v>
      </c>
      <c r="O12" s="156" t="s">
        <v>473</v>
      </c>
      <c r="P12" s="160" t="s">
        <v>529</v>
      </c>
    </row>
    <row r="13" spans="1:16">
      <c r="A13" s="53">
        <v>1</v>
      </c>
      <c r="B13" s="146"/>
      <c r="C13" s="53" t="s">
        <v>17</v>
      </c>
      <c r="D13" s="54" t="s">
        <v>7</v>
      </c>
      <c r="E13" s="55">
        <v>2500</v>
      </c>
      <c r="F13" s="56"/>
      <c r="G13" s="151"/>
      <c r="H13" s="153"/>
      <c r="I13" s="59">
        <f>G13*(H13/100+1)</f>
        <v>0</v>
      </c>
      <c r="J13" s="59">
        <f t="shared" ref="J13:J44" si="0">+G13*E13</f>
        <v>0</v>
      </c>
      <c r="K13" s="59">
        <f t="shared" ref="K13:K44" si="1">+E13*I13</f>
        <v>0</v>
      </c>
      <c r="L13" s="157"/>
      <c r="M13" s="157"/>
      <c r="N13" s="157"/>
      <c r="O13" s="157"/>
      <c r="P13" s="157"/>
    </row>
    <row r="14" spans="1:16">
      <c r="A14" s="53">
        <f>A13+1</f>
        <v>2</v>
      </c>
      <c r="B14" s="146"/>
      <c r="C14" s="56" t="s">
        <v>29</v>
      </c>
      <c r="D14" s="60" t="s">
        <v>7</v>
      </c>
      <c r="E14" s="56">
        <v>610</v>
      </c>
      <c r="F14" s="56"/>
      <c r="G14" s="151"/>
      <c r="H14" s="154"/>
      <c r="I14" s="62">
        <f t="shared" ref="I14:I74" si="2">G14*(H14/100+1)</f>
        <v>0</v>
      </c>
      <c r="J14" s="62">
        <f t="shared" si="0"/>
        <v>0</v>
      </c>
      <c r="K14" s="62">
        <f t="shared" si="1"/>
        <v>0</v>
      </c>
      <c r="L14" s="158"/>
      <c r="M14" s="158"/>
      <c r="N14" s="158"/>
      <c r="O14" s="158"/>
      <c r="P14" s="158"/>
    </row>
    <row r="15" spans="1:16">
      <c r="A15" s="53">
        <f>A14+1</f>
        <v>3</v>
      </c>
      <c r="B15" s="146"/>
      <c r="C15" s="56" t="s">
        <v>30</v>
      </c>
      <c r="D15" s="60" t="s">
        <v>7</v>
      </c>
      <c r="E15" s="56">
        <v>120</v>
      </c>
      <c r="F15" s="56"/>
      <c r="G15" s="151"/>
      <c r="H15" s="154"/>
      <c r="I15" s="62">
        <f t="shared" si="2"/>
        <v>0</v>
      </c>
      <c r="J15" s="62">
        <f t="shared" si="0"/>
        <v>0</v>
      </c>
      <c r="K15" s="62">
        <f t="shared" si="1"/>
        <v>0</v>
      </c>
      <c r="L15" s="158"/>
      <c r="M15" s="158"/>
      <c r="N15" s="158"/>
      <c r="O15" s="158"/>
      <c r="P15" s="158"/>
    </row>
    <row r="16" spans="1:16">
      <c r="A16" s="53">
        <f>A15+1</f>
        <v>4</v>
      </c>
      <c r="B16" s="146"/>
      <c r="C16" s="56" t="s">
        <v>68</v>
      </c>
      <c r="D16" s="60" t="s">
        <v>7</v>
      </c>
      <c r="E16" s="56">
        <v>230</v>
      </c>
      <c r="F16" s="56"/>
      <c r="G16" s="151"/>
      <c r="H16" s="154"/>
      <c r="I16" s="62">
        <f t="shared" si="2"/>
        <v>0</v>
      </c>
      <c r="J16" s="62">
        <f t="shared" si="0"/>
        <v>0</v>
      </c>
      <c r="K16" s="62">
        <f t="shared" si="1"/>
        <v>0</v>
      </c>
      <c r="L16" s="158"/>
      <c r="M16" s="158"/>
      <c r="N16" s="158"/>
      <c r="O16" s="158"/>
      <c r="P16" s="158"/>
    </row>
    <row r="17" spans="1:16">
      <c r="A17" s="53">
        <f t="shared" ref="A17:A81" si="3">A16+1</f>
        <v>5</v>
      </c>
      <c r="B17" s="146"/>
      <c r="C17" s="56" t="s">
        <v>108</v>
      </c>
      <c r="D17" s="60" t="s">
        <v>7</v>
      </c>
      <c r="E17" s="63">
        <v>70</v>
      </c>
      <c r="F17" s="56"/>
      <c r="G17" s="151"/>
      <c r="H17" s="154"/>
      <c r="I17" s="62">
        <f t="shared" si="2"/>
        <v>0</v>
      </c>
      <c r="J17" s="62">
        <f t="shared" si="0"/>
        <v>0</v>
      </c>
      <c r="K17" s="62">
        <f t="shared" si="1"/>
        <v>0</v>
      </c>
      <c r="L17" s="158"/>
      <c r="M17" s="158"/>
      <c r="N17" s="158"/>
      <c r="O17" s="158"/>
      <c r="P17" s="158"/>
    </row>
    <row r="18" spans="1:16">
      <c r="A18" s="53">
        <f t="shared" si="3"/>
        <v>6</v>
      </c>
      <c r="B18" s="146"/>
      <c r="C18" s="56" t="s">
        <v>109</v>
      </c>
      <c r="D18" s="60" t="s">
        <v>7</v>
      </c>
      <c r="E18" s="63">
        <v>2000</v>
      </c>
      <c r="F18" s="56"/>
      <c r="G18" s="151"/>
      <c r="H18" s="154"/>
      <c r="I18" s="62">
        <f t="shared" si="2"/>
        <v>0</v>
      </c>
      <c r="J18" s="62">
        <f t="shared" si="0"/>
        <v>0</v>
      </c>
      <c r="K18" s="62">
        <f t="shared" si="1"/>
        <v>0</v>
      </c>
      <c r="L18" s="158"/>
      <c r="M18" s="158"/>
      <c r="N18" s="158"/>
      <c r="O18" s="158"/>
      <c r="P18" s="158"/>
    </row>
    <row r="19" spans="1:16">
      <c r="A19" s="53">
        <f t="shared" si="3"/>
        <v>7</v>
      </c>
      <c r="B19" s="146"/>
      <c r="C19" s="56" t="s">
        <v>18</v>
      </c>
      <c r="D19" s="60" t="s">
        <v>7</v>
      </c>
      <c r="E19" s="56">
        <v>1400</v>
      </c>
      <c r="F19" s="56"/>
      <c r="G19" s="151"/>
      <c r="H19" s="154"/>
      <c r="I19" s="62">
        <f t="shared" si="2"/>
        <v>0</v>
      </c>
      <c r="J19" s="62">
        <f t="shared" si="0"/>
        <v>0</v>
      </c>
      <c r="K19" s="62">
        <f t="shared" si="1"/>
        <v>0</v>
      </c>
      <c r="L19" s="158"/>
      <c r="M19" s="158"/>
      <c r="N19" s="158"/>
      <c r="O19" s="158"/>
      <c r="P19" s="158"/>
    </row>
    <row r="20" spans="1:16">
      <c r="A20" s="53">
        <f t="shared" si="3"/>
        <v>8</v>
      </c>
      <c r="B20" s="146"/>
      <c r="C20" s="56" t="s">
        <v>26</v>
      </c>
      <c r="D20" s="60" t="s">
        <v>7</v>
      </c>
      <c r="E20" s="63">
        <v>800</v>
      </c>
      <c r="F20" s="56"/>
      <c r="G20" s="151"/>
      <c r="H20" s="154"/>
      <c r="I20" s="62">
        <f t="shared" si="2"/>
        <v>0</v>
      </c>
      <c r="J20" s="62">
        <f t="shared" si="0"/>
        <v>0</v>
      </c>
      <c r="K20" s="62">
        <f t="shared" si="1"/>
        <v>0</v>
      </c>
      <c r="L20" s="158"/>
      <c r="M20" s="158"/>
      <c r="N20" s="158"/>
      <c r="O20" s="158"/>
      <c r="P20" s="158"/>
    </row>
    <row r="21" spans="1:16">
      <c r="A21" s="53">
        <f t="shared" si="3"/>
        <v>9</v>
      </c>
      <c r="B21" s="146"/>
      <c r="C21" s="56" t="s">
        <v>110</v>
      </c>
      <c r="D21" s="60" t="s">
        <v>7</v>
      </c>
      <c r="E21" s="63">
        <v>900</v>
      </c>
      <c r="F21" s="56"/>
      <c r="G21" s="151"/>
      <c r="H21" s="154"/>
      <c r="I21" s="62">
        <f t="shared" si="2"/>
        <v>0</v>
      </c>
      <c r="J21" s="62">
        <f t="shared" si="0"/>
        <v>0</v>
      </c>
      <c r="K21" s="62">
        <f t="shared" si="1"/>
        <v>0</v>
      </c>
      <c r="L21" s="158"/>
      <c r="M21" s="158"/>
      <c r="N21" s="158"/>
      <c r="O21" s="158"/>
      <c r="P21" s="158"/>
    </row>
    <row r="22" spans="1:16">
      <c r="A22" s="53">
        <f t="shared" si="3"/>
        <v>10</v>
      </c>
      <c r="B22" s="146"/>
      <c r="C22" s="56" t="s">
        <v>111</v>
      </c>
      <c r="D22" s="60" t="s">
        <v>7</v>
      </c>
      <c r="E22" s="56">
        <v>40</v>
      </c>
      <c r="F22" s="56"/>
      <c r="G22" s="151"/>
      <c r="H22" s="154"/>
      <c r="I22" s="62">
        <f t="shared" si="2"/>
        <v>0</v>
      </c>
      <c r="J22" s="62">
        <f t="shared" si="0"/>
        <v>0</v>
      </c>
      <c r="K22" s="62">
        <f t="shared" si="1"/>
        <v>0</v>
      </c>
      <c r="L22" s="158"/>
      <c r="M22" s="158"/>
      <c r="N22" s="158"/>
      <c r="O22" s="158"/>
      <c r="P22" s="158"/>
    </row>
    <row r="23" spans="1:16">
      <c r="A23" s="53">
        <f t="shared" si="3"/>
        <v>11</v>
      </c>
      <c r="B23" s="146"/>
      <c r="C23" s="56" t="s">
        <v>69</v>
      </c>
      <c r="D23" s="60" t="s">
        <v>7</v>
      </c>
      <c r="E23" s="56">
        <v>250</v>
      </c>
      <c r="F23" s="56"/>
      <c r="G23" s="151"/>
      <c r="H23" s="154"/>
      <c r="I23" s="62">
        <f t="shared" si="2"/>
        <v>0</v>
      </c>
      <c r="J23" s="62">
        <f t="shared" si="0"/>
        <v>0</v>
      </c>
      <c r="K23" s="62">
        <f t="shared" si="1"/>
        <v>0</v>
      </c>
      <c r="L23" s="158"/>
      <c r="M23" s="158"/>
      <c r="N23" s="158"/>
      <c r="O23" s="158"/>
      <c r="P23" s="158"/>
    </row>
    <row r="24" spans="1:16">
      <c r="A24" s="53">
        <f t="shared" si="3"/>
        <v>12</v>
      </c>
      <c r="B24" s="146"/>
      <c r="C24" s="56" t="s">
        <v>28</v>
      </c>
      <c r="D24" s="60" t="s">
        <v>7</v>
      </c>
      <c r="E24" s="56">
        <v>40</v>
      </c>
      <c r="F24" s="56"/>
      <c r="G24" s="151"/>
      <c r="H24" s="154"/>
      <c r="I24" s="62">
        <f t="shared" si="2"/>
        <v>0</v>
      </c>
      <c r="J24" s="62">
        <f t="shared" si="0"/>
        <v>0</v>
      </c>
      <c r="K24" s="62">
        <f t="shared" si="1"/>
        <v>0</v>
      </c>
      <c r="L24" s="158"/>
      <c r="M24" s="158"/>
      <c r="N24" s="158"/>
      <c r="O24" s="158"/>
      <c r="P24" s="158"/>
    </row>
    <row r="25" spans="1:16">
      <c r="A25" s="53">
        <f t="shared" si="3"/>
        <v>13</v>
      </c>
      <c r="B25" s="146"/>
      <c r="C25" s="56" t="s">
        <v>31</v>
      </c>
      <c r="D25" s="60" t="s">
        <v>7</v>
      </c>
      <c r="E25" s="56">
        <v>190</v>
      </c>
      <c r="F25" s="56"/>
      <c r="G25" s="151"/>
      <c r="H25" s="154"/>
      <c r="I25" s="62">
        <f t="shared" si="2"/>
        <v>0</v>
      </c>
      <c r="J25" s="62">
        <f t="shared" si="0"/>
        <v>0</v>
      </c>
      <c r="K25" s="62">
        <f t="shared" si="1"/>
        <v>0</v>
      </c>
      <c r="L25" s="158"/>
      <c r="M25" s="158"/>
      <c r="N25" s="158"/>
      <c r="O25" s="158"/>
      <c r="P25" s="158"/>
    </row>
    <row r="26" spans="1:16">
      <c r="A26" s="53">
        <f t="shared" si="3"/>
        <v>14</v>
      </c>
      <c r="B26" s="146"/>
      <c r="C26" s="56" t="s">
        <v>35</v>
      </c>
      <c r="D26" s="60" t="s">
        <v>7</v>
      </c>
      <c r="E26" s="56">
        <v>80</v>
      </c>
      <c r="F26" s="56"/>
      <c r="G26" s="151"/>
      <c r="H26" s="154"/>
      <c r="I26" s="62">
        <f t="shared" si="2"/>
        <v>0</v>
      </c>
      <c r="J26" s="62">
        <f t="shared" si="0"/>
        <v>0</v>
      </c>
      <c r="K26" s="62">
        <f t="shared" si="1"/>
        <v>0</v>
      </c>
      <c r="L26" s="158"/>
      <c r="M26" s="158"/>
      <c r="N26" s="158"/>
      <c r="O26" s="158"/>
      <c r="P26" s="158"/>
    </row>
    <row r="27" spans="1:16">
      <c r="A27" s="53">
        <f t="shared" si="3"/>
        <v>15</v>
      </c>
      <c r="B27" s="146"/>
      <c r="C27" s="56" t="s">
        <v>70</v>
      </c>
      <c r="D27" s="60" t="s">
        <v>7</v>
      </c>
      <c r="E27" s="56">
        <v>350</v>
      </c>
      <c r="F27" s="56"/>
      <c r="G27" s="151"/>
      <c r="H27" s="154"/>
      <c r="I27" s="62">
        <f t="shared" si="2"/>
        <v>0</v>
      </c>
      <c r="J27" s="62">
        <f t="shared" si="0"/>
        <v>0</v>
      </c>
      <c r="K27" s="62">
        <f t="shared" si="1"/>
        <v>0</v>
      </c>
      <c r="L27" s="158"/>
      <c r="M27" s="158"/>
      <c r="N27" s="158"/>
      <c r="O27" s="158"/>
      <c r="P27" s="158"/>
    </row>
    <row r="28" spans="1:16">
      <c r="A28" s="53">
        <f t="shared" si="3"/>
        <v>16</v>
      </c>
      <c r="B28" s="146"/>
      <c r="C28" s="56" t="s">
        <v>32</v>
      </c>
      <c r="D28" s="60" t="s">
        <v>7</v>
      </c>
      <c r="E28" s="56">
        <v>620</v>
      </c>
      <c r="F28" s="56"/>
      <c r="G28" s="151"/>
      <c r="H28" s="154"/>
      <c r="I28" s="62">
        <f t="shared" si="2"/>
        <v>0</v>
      </c>
      <c r="J28" s="62">
        <f t="shared" si="0"/>
        <v>0</v>
      </c>
      <c r="K28" s="62">
        <f t="shared" si="1"/>
        <v>0</v>
      </c>
      <c r="L28" s="158"/>
      <c r="M28" s="158"/>
      <c r="N28" s="158"/>
      <c r="O28" s="158"/>
      <c r="P28" s="158"/>
    </row>
    <row r="29" spans="1:16">
      <c r="A29" s="53">
        <f t="shared" si="3"/>
        <v>17</v>
      </c>
      <c r="B29" s="146"/>
      <c r="C29" s="56" t="s">
        <v>33</v>
      </c>
      <c r="D29" s="60" t="s">
        <v>7</v>
      </c>
      <c r="E29" s="56">
        <v>310</v>
      </c>
      <c r="F29" s="56"/>
      <c r="G29" s="151"/>
      <c r="H29" s="154"/>
      <c r="I29" s="62">
        <f t="shared" si="2"/>
        <v>0</v>
      </c>
      <c r="J29" s="62">
        <f t="shared" si="0"/>
        <v>0</v>
      </c>
      <c r="K29" s="62">
        <f t="shared" si="1"/>
        <v>0</v>
      </c>
      <c r="L29" s="158"/>
      <c r="M29" s="158"/>
      <c r="N29" s="158"/>
      <c r="O29" s="158"/>
      <c r="P29" s="158"/>
    </row>
    <row r="30" spans="1:16">
      <c r="A30" s="53">
        <f t="shared" si="3"/>
        <v>18</v>
      </c>
      <c r="B30" s="146"/>
      <c r="C30" s="56" t="s">
        <v>34</v>
      </c>
      <c r="D30" s="60" t="s">
        <v>7</v>
      </c>
      <c r="E30" s="56">
        <v>150</v>
      </c>
      <c r="F30" s="56"/>
      <c r="G30" s="151"/>
      <c r="H30" s="154"/>
      <c r="I30" s="62">
        <f t="shared" si="2"/>
        <v>0</v>
      </c>
      <c r="J30" s="62">
        <f t="shared" si="0"/>
        <v>0</v>
      </c>
      <c r="K30" s="62">
        <f t="shared" si="1"/>
        <v>0</v>
      </c>
      <c r="L30" s="158"/>
      <c r="M30" s="158"/>
      <c r="N30" s="158"/>
      <c r="O30" s="158"/>
      <c r="P30" s="158"/>
    </row>
    <row r="31" spans="1:16">
      <c r="A31" s="53">
        <f t="shared" si="3"/>
        <v>19</v>
      </c>
      <c r="B31" s="146"/>
      <c r="C31" s="56" t="s">
        <v>25</v>
      </c>
      <c r="D31" s="60" t="s">
        <v>7</v>
      </c>
      <c r="E31" s="56">
        <v>150</v>
      </c>
      <c r="F31" s="56"/>
      <c r="G31" s="151"/>
      <c r="H31" s="154"/>
      <c r="I31" s="62">
        <f t="shared" si="2"/>
        <v>0</v>
      </c>
      <c r="J31" s="62">
        <f t="shared" si="0"/>
        <v>0</v>
      </c>
      <c r="K31" s="62">
        <f t="shared" si="1"/>
        <v>0</v>
      </c>
      <c r="L31" s="158"/>
      <c r="M31" s="158"/>
      <c r="N31" s="158"/>
      <c r="O31" s="158"/>
      <c r="P31" s="158"/>
    </row>
    <row r="32" spans="1:16">
      <c r="A32" s="53">
        <f t="shared" si="3"/>
        <v>20</v>
      </c>
      <c r="B32" s="146"/>
      <c r="C32" s="56" t="s">
        <v>36</v>
      </c>
      <c r="D32" s="60" t="s">
        <v>7</v>
      </c>
      <c r="E32" s="56">
        <v>60</v>
      </c>
      <c r="F32" s="56"/>
      <c r="G32" s="151"/>
      <c r="H32" s="154"/>
      <c r="I32" s="62">
        <f t="shared" si="2"/>
        <v>0</v>
      </c>
      <c r="J32" s="62">
        <f t="shared" si="0"/>
        <v>0</v>
      </c>
      <c r="K32" s="62">
        <f t="shared" si="1"/>
        <v>0</v>
      </c>
      <c r="L32" s="158"/>
      <c r="M32" s="158"/>
      <c r="N32" s="158"/>
      <c r="O32" s="158"/>
      <c r="P32" s="158"/>
    </row>
    <row r="33" spans="1:16">
      <c r="A33" s="53">
        <f t="shared" si="3"/>
        <v>21</v>
      </c>
      <c r="B33" s="146"/>
      <c r="C33" s="56" t="s">
        <v>53</v>
      </c>
      <c r="D33" s="60" t="s">
        <v>7</v>
      </c>
      <c r="E33" s="56">
        <v>10</v>
      </c>
      <c r="F33" s="56"/>
      <c r="G33" s="151"/>
      <c r="H33" s="154"/>
      <c r="I33" s="62">
        <f t="shared" si="2"/>
        <v>0</v>
      </c>
      <c r="J33" s="62">
        <f t="shared" si="0"/>
        <v>0</v>
      </c>
      <c r="K33" s="62">
        <f t="shared" si="1"/>
        <v>0</v>
      </c>
      <c r="L33" s="158"/>
      <c r="M33" s="158"/>
      <c r="N33" s="158"/>
      <c r="O33" s="158"/>
      <c r="P33" s="158"/>
    </row>
    <row r="34" spans="1:16">
      <c r="A34" s="53">
        <f t="shared" si="3"/>
        <v>22</v>
      </c>
      <c r="B34" s="146"/>
      <c r="C34" s="56" t="s">
        <v>54</v>
      </c>
      <c r="D34" s="60" t="s">
        <v>7</v>
      </c>
      <c r="E34" s="56">
        <v>10</v>
      </c>
      <c r="F34" s="56"/>
      <c r="G34" s="151"/>
      <c r="H34" s="154"/>
      <c r="I34" s="62">
        <f t="shared" si="2"/>
        <v>0</v>
      </c>
      <c r="J34" s="62">
        <f t="shared" si="0"/>
        <v>0</v>
      </c>
      <c r="K34" s="62">
        <f t="shared" si="1"/>
        <v>0</v>
      </c>
      <c r="L34" s="158"/>
      <c r="M34" s="158"/>
      <c r="N34" s="158"/>
      <c r="O34" s="158"/>
      <c r="P34" s="158"/>
    </row>
    <row r="35" spans="1:16">
      <c r="A35" s="53">
        <f t="shared" si="3"/>
        <v>23</v>
      </c>
      <c r="B35" s="146"/>
      <c r="C35" s="56" t="s">
        <v>92</v>
      </c>
      <c r="D35" s="60" t="s">
        <v>7</v>
      </c>
      <c r="E35" s="56">
        <v>10</v>
      </c>
      <c r="F35" s="56"/>
      <c r="G35" s="151"/>
      <c r="H35" s="154"/>
      <c r="I35" s="62">
        <f t="shared" si="2"/>
        <v>0</v>
      </c>
      <c r="J35" s="62">
        <f t="shared" si="0"/>
        <v>0</v>
      </c>
      <c r="K35" s="62">
        <f t="shared" si="1"/>
        <v>0</v>
      </c>
      <c r="L35" s="158"/>
      <c r="M35" s="158"/>
      <c r="N35" s="158"/>
      <c r="O35" s="158"/>
      <c r="P35" s="158"/>
    </row>
    <row r="36" spans="1:16">
      <c r="A36" s="53">
        <f t="shared" si="3"/>
        <v>24</v>
      </c>
      <c r="B36" s="146"/>
      <c r="C36" s="56" t="s">
        <v>55</v>
      </c>
      <c r="D36" s="60" t="s">
        <v>7</v>
      </c>
      <c r="E36" s="56">
        <v>10</v>
      </c>
      <c r="F36" s="56"/>
      <c r="G36" s="151"/>
      <c r="H36" s="154"/>
      <c r="I36" s="62">
        <f t="shared" si="2"/>
        <v>0</v>
      </c>
      <c r="J36" s="62">
        <f t="shared" si="0"/>
        <v>0</v>
      </c>
      <c r="K36" s="62">
        <f t="shared" si="1"/>
        <v>0</v>
      </c>
      <c r="L36" s="158"/>
      <c r="M36" s="158"/>
      <c r="N36" s="158"/>
      <c r="O36" s="158"/>
      <c r="P36" s="158"/>
    </row>
    <row r="37" spans="1:16">
      <c r="A37" s="53">
        <f t="shared" si="3"/>
        <v>25</v>
      </c>
      <c r="B37" s="146"/>
      <c r="C37" s="56" t="s">
        <v>56</v>
      </c>
      <c r="D37" s="60" t="s">
        <v>7</v>
      </c>
      <c r="E37" s="56">
        <v>60</v>
      </c>
      <c r="F37" s="56"/>
      <c r="G37" s="151"/>
      <c r="H37" s="154"/>
      <c r="I37" s="62">
        <f t="shared" si="2"/>
        <v>0</v>
      </c>
      <c r="J37" s="62">
        <f t="shared" si="0"/>
        <v>0</v>
      </c>
      <c r="K37" s="62">
        <f t="shared" si="1"/>
        <v>0</v>
      </c>
      <c r="L37" s="158"/>
      <c r="M37" s="158"/>
      <c r="N37" s="158"/>
      <c r="O37" s="158"/>
      <c r="P37" s="158"/>
    </row>
    <row r="38" spans="1:16">
      <c r="A38" s="53">
        <f t="shared" si="3"/>
        <v>26</v>
      </c>
      <c r="B38" s="146"/>
      <c r="C38" s="56" t="s">
        <v>78</v>
      </c>
      <c r="D38" s="60" t="s">
        <v>7</v>
      </c>
      <c r="E38" s="56">
        <v>20</v>
      </c>
      <c r="F38" s="56"/>
      <c r="G38" s="151"/>
      <c r="H38" s="154"/>
      <c r="I38" s="62">
        <f t="shared" si="2"/>
        <v>0</v>
      </c>
      <c r="J38" s="62">
        <f t="shared" si="0"/>
        <v>0</v>
      </c>
      <c r="K38" s="62">
        <f t="shared" si="1"/>
        <v>0</v>
      </c>
      <c r="L38" s="158"/>
      <c r="M38" s="158"/>
      <c r="N38" s="158"/>
      <c r="O38" s="158"/>
      <c r="P38" s="158"/>
    </row>
    <row r="39" spans="1:16">
      <c r="A39" s="53">
        <f t="shared" si="3"/>
        <v>27</v>
      </c>
      <c r="B39" s="146"/>
      <c r="C39" s="56" t="s">
        <v>79</v>
      </c>
      <c r="D39" s="60" t="s">
        <v>7</v>
      </c>
      <c r="E39" s="56">
        <v>310</v>
      </c>
      <c r="F39" s="56"/>
      <c r="G39" s="151"/>
      <c r="H39" s="154"/>
      <c r="I39" s="62">
        <f t="shared" si="2"/>
        <v>0</v>
      </c>
      <c r="J39" s="62">
        <f t="shared" si="0"/>
        <v>0</v>
      </c>
      <c r="K39" s="62">
        <f t="shared" si="1"/>
        <v>0</v>
      </c>
      <c r="L39" s="158"/>
      <c r="M39" s="158"/>
      <c r="N39" s="158"/>
      <c r="O39" s="158"/>
      <c r="P39" s="158"/>
    </row>
    <row r="40" spans="1:16">
      <c r="A40" s="53">
        <f t="shared" si="3"/>
        <v>28</v>
      </c>
      <c r="B40" s="146"/>
      <c r="C40" s="56" t="s">
        <v>80</v>
      </c>
      <c r="D40" s="60" t="s">
        <v>7</v>
      </c>
      <c r="E40" s="56">
        <v>330</v>
      </c>
      <c r="F40" s="56"/>
      <c r="G40" s="151"/>
      <c r="H40" s="154"/>
      <c r="I40" s="62">
        <f t="shared" si="2"/>
        <v>0</v>
      </c>
      <c r="J40" s="62">
        <f t="shared" si="0"/>
        <v>0</v>
      </c>
      <c r="K40" s="62">
        <f t="shared" si="1"/>
        <v>0</v>
      </c>
      <c r="L40" s="158"/>
      <c r="M40" s="158"/>
      <c r="N40" s="158"/>
      <c r="O40" s="158"/>
      <c r="P40" s="158"/>
    </row>
    <row r="41" spans="1:16">
      <c r="A41" s="53">
        <f t="shared" si="3"/>
        <v>29</v>
      </c>
      <c r="B41" s="146"/>
      <c r="C41" s="56" t="s">
        <v>81</v>
      </c>
      <c r="D41" s="60" t="s">
        <v>7</v>
      </c>
      <c r="E41" s="56">
        <v>30</v>
      </c>
      <c r="F41" s="56"/>
      <c r="G41" s="151"/>
      <c r="H41" s="154"/>
      <c r="I41" s="62">
        <f t="shared" si="2"/>
        <v>0</v>
      </c>
      <c r="J41" s="62">
        <f t="shared" si="0"/>
        <v>0</v>
      </c>
      <c r="K41" s="62">
        <f t="shared" si="1"/>
        <v>0</v>
      </c>
      <c r="L41" s="158"/>
      <c r="M41" s="158"/>
      <c r="N41" s="158"/>
      <c r="O41" s="158"/>
      <c r="P41" s="158"/>
    </row>
    <row r="42" spans="1:16">
      <c r="A42" s="53">
        <f t="shared" si="3"/>
        <v>30</v>
      </c>
      <c r="B42" s="146"/>
      <c r="C42" s="56" t="s">
        <v>93</v>
      </c>
      <c r="D42" s="60" t="s">
        <v>7</v>
      </c>
      <c r="E42" s="56">
        <v>15</v>
      </c>
      <c r="F42" s="56"/>
      <c r="G42" s="151"/>
      <c r="H42" s="154"/>
      <c r="I42" s="62">
        <f t="shared" si="2"/>
        <v>0</v>
      </c>
      <c r="J42" s="62">
        <f t="shared" si="0"/>
        <v>0</v>
      </c>
      <c r="K42" s="62">
        <f t="shared" si="1"/>
        <v>0</v>
      </c>
      <c r="L42" s="158"/>
      <c r="M42" s="158"/>
      <c r="N42" s="158"/>
      <c r="O42" s="158"/>
      <c r="P42" s="158"/>
    </row>
    <row r="43" spans="1:16">
      <c r="A43" s="53">
        <f t="shared" si="3"/>
        <v>31</v>
      </c>
      <c r="B43" s="146"/>
      <c r="C43" s="56" t="s">
        <v>112</v>
      </c>
      <c r="D43" s="60" t="s">
        <v>7</v>
      </c>
      <c r="E43" s="56">
        <v>20</v>
      </c>
      <c r="F43" s="56"/>
      <c r="G43" s="151"/>
      <c r="H43" s="154"/>
      <c r="I43" s="62">
        <f t="shared" si="2"/>
        <v>0</v>
      </c>
      <c r="J43" s="62">
        <f t="shared" si="0"/>
        <v>0</v>
      </c>
      <c r="K43" s="62">
        <f t="shared" si="1"/>
        <v>0</v>
      </c>
      <c r="L43" s="158"/>
      <c r="M43" s="158"/>
      <c r="N43" s="158"/>
      <c r="O43" s="158"/>
      <c r="P43" s="158"/>
    </row>
    <row r="44" spans="1:16">
      <c r="A44" s="53">
        <f t="shared" si="3"/>
        <v>32</v>
      </c>
      <c r="B44" s="146"/>
      <c r="C44" s="56" t="s">
        <v>82</v>
      </c>
      <c r="D44" s="60" t="s">
        <v>7</v>
      </c>
      <c r="E44" s="56">
        <v>300</v>
      </c>
      <c r="F44" s="56"/>
      <c r="G44" s="151"/>
      <c r="H44" s="154"/>
      <c r="I44" s="62">
        <f t="shared" si="2"/>
        <v>0</v>
      </c>
      <c r="J44" s="62">
        <f t="shared" si="0"/>
        <v>0</v>
      </c>
      <c r="K44" s="62">
        <f t="shared" si="1"/>
        <v>0</v>
      </c>
      <c r="L44" s="158"/>
      <c r="M44" s="158"/>
      <c r="N44" s="158"/>
      <c r="O44" s="158"/>
      <c r="P44" s="158"/>
    </row>
    <row r="45" spans="1:16">
      <c r="A45" s="53">
        <f t="shared" si="3"/>
        <v>33</v>
      </c>
      <c r="B45" s="146"/>
      <c r="C45" s="56" t="s">
        <v>91</v>
      </c>
      <c r="D45" s="60" t="s">
        <v>7</v>
      </c>
      <c r="E45" s="56">
        <v>10</v>
      </c>
      <c r="F45" s="56"/>
      <c r="G45" s="151"/>
      <c r="H45" s="154"/>
      <c r="I45" s="62">
        <f t="shared" si="2"/>
        <v>0</v>
      </c>
      <c r="J45" s="62">
        <f t="shared" ref="J45:J77" si="4">+G45*E45</f>
        <v>0</v>
      </c>
      <c r="K45" s="62">
        <f t="shared" ref="K45:K77" si="5">+E45*I45</f>
        <v>0</v>
      </c>
      <c r="L45" s="158"/>
      <c r="M45" s="158"/>
      <c r="N45" s="158"/>
      <c r="O45" s="158"/>
      <c r="P45" s="158"/>
    </row>
    <row r="46" spans="1:16">
      <c r="A46" s="53">
        <f t="shared" si="3"/>
        <v>34</v>
      </c>
      <c r="B46" s="146"/>
      <c r="C46" s="56" t="s">
        <v>113</v>
      </c>
      <c r="D46" s="60" t="s">
        <v>7</v>
      </c>
      <c r="E46" s="56">
        <v>10</v>
      </c>
      <c r="F46" s="56"/>
      <c r="G46" s="151"/>
      <c r="H46" s="154"/>
      <c r="I46" s="62">
        <f t="shared" si="2"/>
        <v>0</v>
      </c>
      <c r="J46" s="62">
        <f t="shared" si="4"/>
        <v>0</v>
      </c>
      <c r="K46" s="62">
        <f t="shared" si="5"/>
        <v>0</v>
      </c>
      <c r="L46" s="158"/>
      <c r="M46" s="158"/>
      <c r="N46" s="158"/>
      <c r="O46" s="158"/>
      <c r="P46" s="158"/>
    </row>
    <row r="47" spans="1:16">
      <c r="A47" s="53">
        <f t="shared" si="3"/>
        <v>35</v>
      </c>
      <c r="B47" s="146"/>
      <c r="C47" s="56" t="s">
        <v>114</v>
      </c>
      <c r="D47" s="60" t="s">
        <v>7</v>
      </c>
      <c r="E47" s="56">
        <v>10</v>
      </c>
      <c r="F47" s="56"/>
      <c r="G47" s="151"/>
      <c r="H47" s="154"/>
      <c r="I47" s="62">
        <f t="shared" si="2"/>
        <v>0</v>
      </c>
      <c r="J47" s="62">
        <f t="shared" si="4"/>
        <v>0</v>
      </c>
      <c r="K47" s="62">
        <f t="shared" si="5"/>
        <v>0</v>
      </c>
      <c r="L47" s="158"/>
      <c r="M47" s="158"/>
      <c r="N47" s="158"/>
      <c r="O47" s="158"/>
      <c r="P47" s="158"/>
    </row>
    <row r="48" spans="1:16">
      <c r="A48" s="53">
        <f t="shared" si="3"/>
        <v>36</v>
      </c>
      <c r="B48" s="146"/>
      <c r="C48" s="56" t="s">
        <v>115</v>
      </c>
      <c r="D48" s="60" t="s">
        <v>7</v>
      </c>
      <c r="E48" s="56">
        <v>10</v>
      </c>
      <c r="F48" s="56"/>
      <c r="G48" s="151"/>
      <c r="H48" s="154"/>
      <c r="I48" s="62">
        <f t="shared" si="2"/>
        <v>0</v>
      </c>
      <c r="J48" s="62">
        <f t="shared" si="4"/>
        <v>0</v>
      </c>
      <c r="K48" s="62">
        <f t="shared" si="5"/>
        <v>0</v>
      </c>
      <c r="L48" s="158"/>
      <c r="M48" s="158"/>
      <c r="N48" s="158"/>
      <c r="O48" s="158"/>
      <c r="P48" s="158"/>
    </row>
    <row r="49" spans="1:16">
      <c r="A49" s="53">
        <f t="shared" si="3"/>
        <v>37</v>
      </c>
      <c r="B49" s="146"/>
      <c r="C49" s="56" t="s">
        <v>116</v>
      </c>
      <c r="D49" s="60" t="s">
        <v>7</v>
      </c>
      <c r="E49" s="56">
        <v>140</v>
      </c>
      <c r="F49" s="56"/>
      <c r="G49" s="151"/>
      <c r="H49" s="154"/>
      <c r="I49" s="62">
        <f t="shared" si="2"/>
        <v>0</v>
      </c>
      <c r="J49" s="62">
        <f t="shared" si="4"/>
        <v>0</v>
      </c>
      <c r="K49" s="62">
        <f t="shared" si="5"/>
        <v>0</v>
      </c>
      <c r="L49" s="158"/>
      <c r="M49" s="158"/>
      <c r="N49" s="158"/>
      <c r="O49" s="158"/>
      <c r="P49" s="158"/>
    </row>
    <row r="50" spans="1:16">
      <c r="A50" s="53">
        <f t="shared" si="3"/>
        <v>38</v>
      </c>
      <c r="B50" s="146"/>
      <c r="C50" s="56" t="s">
        <v>122</v>
      </c>
      <c r="D50" s="60" t="s">
        <v>7</v>
      </c>
      <c r="E50" s="56">
        <v>20</v>
      </c>
      <c r="F50" s="56"/>
      <c r="G50" s="151"/>
      <c r="H50" s="154"/>
      <c r="I50" s="62">
        <f t="shared" si="2"/>
        <v>0</v>
      </c>
      <c r="J50" s="62">
        <f t="shared" si="4"/>
        <v>0</v>
      </c>
      <c r="K50" s="62">
        <f t="shared" si="5"/>
        <v>0</v>
      </c>
      <c r="L50" s="158"/>
      <c r="M50" s="158"/>
      <c r="N50" s="158"/>
      <c r="O50" s="158"/>
      <c r="P50" s="158"/>
    </row>
    <row r="51" spans="1:16">
      <c r="A51" s="53">
        <f t="shared" si="3"/>
        <v>39</v>
      </c>
      <c r="B51" s="146"/>
      <c r="C51" s="53" t="s">
        <v>768</v>
      </c>
      <c r="D51" s="54" t="s">
        <v>7</v>
      </c>
      <c r="E51" s="55">
        <v>1150</v>
      </c>
      <c r="F51" s="56"/>
      <c r="G51" s="151"/>
      <c r="H51" s="155"/>
      <c r="I51" s="62">
        <f t="shared" si="2"/>
        <v>0</v>
      </c>
      <c r="J51" s="62">
        <f t="shared" si="4"/>
        <v>0</v>
      </c>
      <c r="K51" s="62">
        <f t="shared" si="5"/>
        <v>0</v>
      </c>
      <c r="L51" s="157"/>
      <c r="M51" s="157"/>
      <c r="N51" s="157"/>
      <c r="O51" s="157"/>
      <c r="P51" s="157"/>
    </row>
    <row r="52" spans="1:16">
      <c r="A52" s="53">
        <f t="shared" si="3"/>
        <v>40</v>
      </c>
      <c r="B52" s="146"/>
      <c r="C52" s="170" t="s">
        <v>682</v>
      </c>
      <c r="D52" s="171" t="s">
        <v>7</v>
      </c>
      <c r="E52" s="172">
        <v>900</v>
      </c>
      <c r="F52" s="173"/>
      <c r="G52" s="175"/>
      <c r="H52" s="176"/>
      <c r="I52" s="174">
        <f t="shared" ref="I52" si="6">G52*(H52/100+1)</f>
        <v>0</v>
      </c>
      <c r="J52" s="174">
        <f t="shared" ref="J52" si="7">+G52*E52</f>
        <v>0</v>
      </c>
      <c r="K52" s="174">
        <f t="shared" ref="K52" si="8">+E52*I52</f>
        <v>0</v>
      </c>
      <c r="L52" s="157"/>
      <c r="M52" s="157"/>
      <c r="N52" s="157"/>
      <c r="O52" s="157"/>
      <c r="P52" s="157"/>
    </row>
    <row r="53" spans="1:16">
      <c r="A53" s="53">
        <f t="shared" si="3"/>
        <v>41</v>
      </c>
      <c r="B53" s="146"/>
      <c r="C53" s="53" t="s">
        <v>37</v>
      </c>
      <c r="D53" s="60" t="s">
        <v>7</v>
      </c>
      <c r="E53" s="63">
        <v>90</v>
      </c>
      <c r="F53" s="56"/>
      <c r="G53" s="151"/>
      <c r="H53" s="155"/>
      <c r="I53" s="62">
        <f t="shared" si="2"/>
        <v>0</v>
      </c>
      <c r="J53" s="62">
        <f t="shared" si="4"/>
        <v>0</v>
      </c>
      <c r="K53" s="62">
        <f t="shared" si="5"/>
        <v>0</v>
      </c>
      <c r="L53" s="157"/>
      <c r="M53" s="157"/>
      <c r="N53" s="157"/>
      <c r="O53" s="157"/>
      <c r="P53" s="157"/>
    </row>
    <row r="54" spans="1:16">
      <c r="A54" s="53">
        <f t="shared" si="3"/>
        <v>42</v>
      </c>
      <c r="B54" s="146"/>
      <c r="C54" s="56" t="s">
        <v>3</v>
      </c>
      <c r="D54" s="60" t="s">
        <v>7</v>
      </c>
      <c r="E54" s="63">
        <v>900</v>
      </c>
      <c r="F54" s="56"/>
      <c r="G54" s="151"/>
      <c r="H54" s="155"/>
      <c r="I54" s="62">
        <f t="shared" si="2"/>
        <v>0</v>
      </c>
      <c r="J54" s="62">
        <f t="shared" si="4"/>
        <v>0</v>
      </c>
      <c r="K54" s="62">
        <f t="shared" si="5"/>
        <v>0</v>
      </c>
      <c r="L54" s="157"/>
      <c r="M54" s="157"/>
      <c r="N54" s="157"/>
      <c r="O54" s="157"/>
      <c r="P54" s="157"/>
    </row>
    <row r="55" spans="1:16">
      <c r="A55" s="53">
        <f t="shared" si="3"/>
        <v>43</v>
      </c>
      <c r="B55" s="146"/>
      <c r="C55" s="56" t="s">
        <v>38</v>
      </c>
      <c r="D55" s="60" t="s">
        <v>7</v>
      </c>
      <c r="E55" s="63">
        <v>400</v>
      </c>
      <c r="F55" s="56"/>
      <c r="G55" s="151"/>
      <c r="H55" s="155"/>
      <c r="I55" s="62">
        <f t="shared" si="2"/>
        <v>0</v>
      </c>
      <c r="J55" s="62">
        <f t="shared" si="4"/>
        <v>0</v>
      </c>
      <c r="K55" s="62">
        <f t="shared" si="5"/>
        <v>0</v>
      </c>
      <c r="L55" s="157"/>
      <c r="M55" s="157"/>
      <c r="N55" s="157"/>
      <c r="O55" s="157"/>
      <c r="P55" s="157"/>
    </row>
    <row r="56" spans="1:16">
      <c r="A56" s="53">
        <f t="shared" si="3"/>
        <v>44</v>
      </c>
      <c r="B56" s="146"/>
      <c r="C56" s="56" t="s">
        <v>39</v>
      </c>
      <c r="D56" s="60" t="s">
        <v>7</v>
      </c>
      <c r="E56" s="63">
        <v>60</v>
      </c>
      <c r="F56" s="56"/>
      <c r="G56" s="151"/>
      <c r="H56" s="155"/>
      <c r="I56" s="62">
        <f t="shared" si="2"/>
        <v>0</v>
      </c>
      <c r="J56" s="62">
        <f t="shared" si="4"/>
        <v>0</v>
      </c>
      <c r="K56" s="62">
        <f t="shared" si="5"/>
        <v>0</v>
      </c>
      <c r="L56" s="157"/>
      <c r="M56" s="157"/>
      <c r="N56" s="157"/>
      <c r="O56" s="157"/>
      <c r="P56" s="157"/>
    </row>
    <row r="57" spans="1:16">
      <c r="A57" s="53">
        <f t="shared" si="3"/>
        <v>45</v>
      </c>
      <c r="B57" s="146"/>
      <c r="C57" s="56" t="s">
        <v>27</v>
      </c>
      <c r="D57" s="60" t="s">
        <v>7</v>
      </c>
      <c r="E57" s="63">
        <v>540</v>
      </c>
      <c r="F57" s="56"/>
      <c r="G57" s="151"/>
      <c r="H57" s="155"/>
      <c r="I57" s="62">
        <f t="shared" si="2"/>
        <v>0</v>
      </c>
      <c r="J57" s="62">
        <f t="shared" si="4"/>
        <v>0</v>
      </c>
      <c r="K57" s="62">
        <f t="shared" si="5"/>
        <v>0</v>
      </c>
      <c r="L57" s="157"/>
      <c r="M57" s="157"/>
      <c r="N57" s="157"/>
      <c r="O57" s="157"/>
      <c r="P57" s="157"/>
    </row>
    <row r="58" spans="1:16">
      <c r="A58" s="53">
        <f t="shared" si="3"/>
        <v>46</v>
      </c>
      <c r="B58" s="146"/>
      <c r="C58" s="56" t="s">
        <v>40</v>
      </c>
      <c r="D58" s="60" t="s">
        <v>7</v>
      </c>
      <c r="E58" s="63">
        <v>550</v>
      </c>
      <c r="F58" s="56"/>
      <c r="G58" s="151"/>
      <c r="H58" s="155"/>
      <c r="I58" s="62">
        <f t="shared" si="2"/>
        <v>0</v>
      </c>
      <c r="J58" s="62">
        <f t="shared" si="4"/>
        <v>0</v>
      </c>
      <c r="K58" s="62">
        <f t="shared" si="5"/>
        <v>0</v>
      </c>
      <c r="L58" s="157"/>
      <c r="M58" s="157"/>
      <c r="N58" s="157"/>
      <c r="O58" s="157"/>
      <c r="P58" s="157"/>
    </row>
    <row r="59" spans="1:16">
      <c r="A59" s="53">
        <f t="shared" si="3"/>
        <v>47</v>
      </c>
      <c r="B59" s="146"/>
      <c r="C59" s="56" t="s">
        <v>41</v>
      </c>
      <c r="D59" s="60" t="s">
        <v>7</v>
      </c>
      <c r="E59" s="63">
        <v>1450</v>
      </c>
      <c r="F59" s="56"/>
      <c r="G59" s="151"/>
      <c r="H59" s="155"/>
      <c r="I59" s="62">
        <f t="shared" si="2"/>
        <v>0</v>
      </c>
      <c r="J59" s="62">
        <f t="shared" si="4"/>
        <v>0</v>
      </c>
      <c r="K59" s="62">
        <f t="shared" si="5"/>
        <v>0</v>
      </c>
      <c r="L59" s="157"/>
      <c r="M59" s="157"/>
      <c r="N59" s="157"/>
      <c r="O59" s="157"/>
      <c r="P59" s="157"/>
    </row>
    <row r="60" spans="1:16">
      <c r="A60" s="53">
        <f t="shared" si="3"/>
        <v>48</v>
      </c>
      <c r="B60" s="146"/>
      <c r="C60" s="56" t="s">
        <v>2</v>
      </c>
      <c r="D60" s="60" t="s">
        <v>7</v>
      </c>
      <c r="E60" s="63">
        <v>2250</v>
      </c>
      <c r="F60" s="56"/>
      <c r="G60" s="151"/>
      <c r="H60" s="155"/>
      <c r="I60" s="62">
        <f t="shared" si="2"/>
        <v>0</v>
      </c>
      <c r="J60" s="62">
        <f t="shared" si="4"/>
        <v>0</v>
      </c>
      <c r="K60" s="62">
        <f t="shared" si="5"/>
        <v>0</v>
      </c>
      <c r="L60" s="157"/>
      <c r="M60" s="157"/>
      <c r="N60" s="157"/>
      <c r="O60" s="157"/>
      <c r="P60" s="157"/>
    </row>
    <row r="61" spans="1:16">
      <c r="A61" s="53">
        <f t="shared" si="3"/>
        <v>49</v>
      </c>
      <c r="B61" s="146"/>
      <c r="C61" s="56" t="s">
        <v>19</v>
      </c>
      <c r="D61" s="60" t="s">
        <v>7</v>
      </c>
      <c r="E61" s="63">
        <v>60</v>
      </c>
      <c r="F61" s="56"/>
      <c r="G61" s="151"/>
      <c r="H61" s="155"/>
      <c r="I61" s="62">
        <f t="shared" si="2"/>
        <v>0</v>
      </c>
      <c r="J61" s="62">
        <f t="shared" si="4"/>
        <v>0</v>
      </c>
      <c r="K61" s="62">
        <f t="shared" si="5"/>
        <v>0</v>
      </c>
      <c r="L61" s="157"/>
      <c r="M61" s="157"/>
      <c r="N61" s="157"/>
      <c r="O61" s="157"/>
      <c r="P61" s="157"/>
    </row>
    <row r="62" spans="1:16">
      <c r="A62" s="53">
        <f t="shared" si="3"/>
        <v>50</v>
      </c>
      <c r="B62" s="146"/>
      <c r="C62" s="56" t="s">
        <v>43</v>
      </c>
      <c r="D62" s="60" t="s">
        <v>7</v>
      </c>
      <c r="E62" s="63">
        <v>120</v>
      </c>
      <c r="F62" s="56"/>
      <c r="G62" s="151"/>
      <c r="H62" s="155"/>
      <c r="I62" s="62">
        <f t="shared" si="2"/>
        <v>0</v>
      </c>
      <c r="J62" s="62">
        <f t="shared" si="4"/>
        <v>0</v>
      </c>
      <c r="K62" s="62">
        <f t="shared" si="5"/>
        <v>0</v>
      </c>
      <c r="L62" s="157"/>
      <c r="M62" s="157"/>
      <c r="N62" s="157"/>
      <c r="O62" s="157"/>
      <c r="P62" s="157"/>
    </row>
    <row r="63" spans="1:16">
      <c r="A63" s="53">
        <f t="shared" si="3"/>
        <v>51</v>
      </c>
      <c r="B63" s="146"/>
      <c r="C63" s="56" t="s">
        <v>44</v>
      </c>
      <c r="D63" s="60" t="s">
        <v>7</v>
      </c>
      <c r="E63" s="63">
        <v>330</v>
      </c>
      <c r="F63" s="56"/>
      <c r="G63" s="151"/>
      <c r="H63" s="155"/>
      <c r="I63" s="62">
        <f t="shared" si="2"/>
        <v>0</v>
      </c>
      <c r="J63" s="62">
        <f t="shared" si="4"/>
        <v>0</v>
      </c>
      <c r="K63" s="62">
        <f t="shared" si="5"/>
        <v>0</v>
      </c>
      <c r="L63" s="157"/>
      <c r="M63" s="157"/>
      <c r="N63" s="157"/>
      <c r="O63" s="157"/>
      <c r="P63" s="157"/>
    </row>
    <row r="64" spans="1:16">
      <c r="A64" s="53">
        <f t="shared" si="3"/>
        <v>52</v>
      </c>
      <c r="B64" s="146"/>
      <c r="C64" s="56" t="s">
        <v>90</v>
      </c>
      <c r="D64" s="60" t="s">
        <v>7</v>
      </c>
      <c r="E64" s="63">
        <v>190</v>
      </c>
      <c r="F64" s="56"/>
      <c r="G64" s="151"/>
      <c r="H64" s="155"/>
      <c r="I64" s="62">
        <f t="shared" si="2"/>
        <v>0</v>
      </c>
      <c r="J64" s="62">
        <f t="shared" si="4"/>
        <v>0</v>
      </c>
      <c r="K64" s="62">
        <f t="shared" si="5"/>
        <v>0</v>
      </c>
      <c r="L64" s="157"/>
      <c r="M64" s="157"/>
      <c r="N64" s="157"/>
      <c r="O64" s="157"/>
      <c r="P64" s="157"/>
    </row>
    <row r="65" spans="1:16">
      <c r="A65" s="53">
        <f t="shared" si="3"/>
        <v>53</v>
      </c>
      <c r="B65" s="146"/>
      <c r="C65" s="56" t="s">
        <v>712</v>
      </c>
      <c r="D65" s="60" t="s">
        <v>7</v>
      </c>
      <c r="E65" s="63">
        <v>220</v>
      </c>
      <c r="F65" s="56"/>
      <c r="G65" s="151"/>
      <c r="H65" s="155"/>
      <c r="I65" s="62">
        <f t="shared" ref="I65" si="9">G65*(H65/100+1)</f>
        <v>0</v>
      </c>
      <c r="J65" s="62">
        <f t="shared" ref="J65" si="10">+G65*E65</f>
        <v>0</v>
      </c>
      <c r="K65" s="62">
        <f t="shared" ref="K65" si="11">+E65*I65</f>
        <v>0</v>
      </c>
      <c r="L65" s="157"/>
      <c r="M65" s="157"/>
      <c r="N65" s="157"/>
      <c r="O65" s="157"/>
      <c r="P65" s="157"/>
    </row>
    <row r="66" spans="1:16">
      <c r="A66" s="53">
        <f t="shared" si="3"/>
        <v>54</v>
      </c>
      <c r="B66" s="146"/>
      <c r="C66" s="56" t="s">
        <v>5</v>
      </c>
      <c r="D66" s="60" t="s">
        <v>7</v>
      </c>
      <c r="E66" s="63">
        <v>80</v>
      </c>
      <c r="F66" s="56"/>
      <c r="G66" s="151"/>
      <c r="H66" s="155"/>
      <c r="I66" s="62">
        <f t="shared" si="2"/>
        <v>0</v>
      </c>
      <c r="J66" s="62">
        <f t="shared" si="4"/>
        <v>0</v>
      </c>
      <c r="K66" s="62">
        <f t="shared" si="5"/>
        <v>0</v>
      </c>
      <c r="L66" s="157"/>
      <c r="M66" s="157"/>
      <c r="N66" s="157"/>
      <c r="O66" s="157"/>
      <c r="P66" s="157"/>
    </row>
    <row r="67" spans="1:16">
      <c r="A67" s="53">
        <f t="shared" si="3"/>
        <v>55</v>
      </c>
      <c r="B67" s="146"/>
      <c r="C67" s="56" t="s">
        <v>20</v>
      </c>
      <c r="D67" s="60" t="s">
        <v>7</v>
      </c>
      <c r="E67" s="63">
        <v>700</v>
      </c>
      <c r="F67" s="56"/>
      <c r="G67" s="151"/>
      <c r="H67" s="155"/>
      <c r="I67" s="62">
        <f t="shared" si="2"/>
        <v>0</v>
      </c>
      <c r="J67" s="62">
        <f t="shared" si="4"/>
        <v>0</v>
      </c>
      <c r="K67" s="62">
        <f t="shared" si="5"/>
        <v>0</v>
      </c>
      <c r="L67" s="157"/>
      <c r="M67" s="157"/>
      <c r="N67" s="157"/>
      <c r="O67" s="157"/>
      <c r="P67" s="157"/>
    </row>
    <row r="68" spans="1:16">
      <c r="A68" s="53">
        <f t="shared" si="3"/>
        <v>56</v>
      </c>
      <c r="B68" s="146"/>
      <c r="C68" s="56" t="s">
        <v>6</v>
      </c>
      <c r="D68" s="60" t="s">
        <v>7</v>
      </c>
      <c r="E68" s="63">
        <v>170</v>
      </c>
      <c r="F68" s="56"/>
      <c r="G68" s="151"/>
      <c r="H68" s="155"/>
      <c r="I68" s="62">
        <f t="shared" si="2"/>
        <v>0</v>
      </c>
      <c r="J68" s="62">
        <f t="shared" si="4"/>
        <v>0</v>
      </c>
      <c r="K68" s="62">
        <f t="shared" si="5"/>
        <v>0</v>
      </c>
      <c r="L68" s="157"/>
      <c r="M68" s="157"/>
      <c r="N68" s="157"/>
      <c r="O68" s="157"/>
      <c r="P68" s="157"/>
    </row>
    <row r="69" spans="1:16">
      <c r="A69" s="53">
        <f t="shared" si="3"/>
        <v>57</v>
      </c>
      <c r="B69" s="146"/>
      <c r="C69" s="56" t="s">
        <v>532</v>
      </c>
      <c r="D69" s="60" t="s">
        <v>7</v>
      </c>
      <c r="E69" s="63">
        <v>100</v>
      </c>
      <c r="F69" s="56"/>
      <c r="G69" s="151"/>
      <c r="H69" s="155"/>
      <c r="I69" s="62">
        <f t="shared" si="2"/>
        <v>0</v>
      </c>
      <c r="J69" s="62">
        <f t="shared" si="4"/>
        <v>0</v>
      </c>
      <c r="K69" s="62">
        <f t="shared" si="5"/>
        <v>0</v>
      </c>
      <c r="L69" s="157"/>
      <c r="M69" s="157"/>
      <c r="N69" s="157"/>
      <c r="O69" s="157"/>
      <c r="P69" s="157"/>
    </row>
    <row r="70" spans="1:16">
      <c r="A70" s="53">
        <f t="shared" si="3"/>
        <v>58</v>
      </c>
      <c r="B70" s="146"/>
      <c r="C70" s="56" t="s">
        <v>21</v>
      </c>
      <c r="D70" s="60" t="s">
        <v>7</v>
      </c>
      <c r="E70" s="63">
        <v>80</v>
      </c>
      <c r="F70" s="56"/>
      <c r="G70" s="151"/>
      <c r="H70" s="155"/>
      <c r="I70" s="62">
        <f t="shared" si="2"/>
        <v>0</v>
      </c>
      <c r="J70" s="62">
        <f t="shared" si="4"/>
        <v>0</v>
      </c>
      <c r="K70" s="62">
        <f t="shared" si="5"/>
        <v>0</v>
      </c>
      <c r="L70" s="157"/>
      <c r="M70" s="157"/>
      <c r="N70" s="157"/>
      <c r="O70" s="157"/>
      <c r="P70" s="157"/>
    </row>
    <row r="71" spans="1:16" ht="27">
      <c r="A71" s="53">
        <f t="shared" si="3"/>
        <v>59</v>
      </c>
      <c r="B71" s="146"/>
      <c r="C71" s="65" t="s">
        <v>711</v>
      </c>
      <c r="D71" s="60" t="s">
        <v>7</v>
      </c>
      <c r="E71" s="63">
        <v>1950</v>
      </c>
      <c r="F71" s="56"/>
      <c r="G71" s="151"/>
      <c r="H71" s="155"/>
      <c r="I71" s="62">
        <f t="shared" si="2"/>
        <v>0</v>
      </c>
      <c r="J71" s="62">
        <f t="shared" si="4"/>
        <v>0</v>
      </c>
      <c r="K71" s="62">
        <f t="shared" si="5"/>
        <v>0</v>
      </c>
      <c r="L71" s="157"/>
      <c r="M71" s="157"/>
      <c r="N71" s="157"/>
      <c r="O71" s="157"/>
      <c r="P71" s="157"/>
    </row>
    <row r="72" spans="1:16">
      <c r="A72" s="53">
        <f t="shared" si="3"/>
        <v>60</v>
      </c>
      <c r="B72" s="146"/>
      <c r="C72" s="56" t="s">
        <v>45</v>
      </c>
      <c r="D72" s="60" t="s">
        <v>7</v>
      </c>
      <c r="E72" s="63">
        <v>350</v>
      </c>
      <c r="F72" s="56"/>
      <c r="G72" s="151"/>
      <c r="H72" s="155"/>
      <c r="I72" s="62">
        <f t="shared" si="2"/>
        <v>0</v>
      </c>
      <c r="J72" s="62">
        <f t="shared" si="4"/>
        <v>0</v>
      </c>
      <c r="K72" s="62">
        <f t="shared" si="5"/>
        <v>0</v>
      </c>
      <c r="L72" s="157"/>
      <c r="M72" s="157"/>
      <c r="N72" s="157"/>
      <c r="O72" s="157"/>
      <c r="P72" s="157"/>
    </row>
    <row r="73" spans="1:16">
      <c r="A73" s="53">
        <f t="shared" si="3"/>
        <v>61</v>
      </c>
      <c r="B73" s="146"/>
      <c r="C73" s="56" t="s">
        <v>47</v>
      </c>
      <c r="D73" s="60" t="s">
        <v>7</v>
      </c>
      <c r="E73" s="63">
        <v>230</v>
      </c>
      <c r="F73" s="56"/>
      <c r="G73" s="151"/>
      <c r="H73" s="155"/>
      <c r="I73" s="62">
        <f t="shared" si="2"/>
        <v>0</v>
      </c>
      <c r="J73" s="62">
        <f t="shared" si="4"/>
        <v>0</v>
      </c>
      <c r="K73" s="62">
        <f t="shared" si="5"/>
        <v>0</v>
      </c>
      <c r="L73" s="157"/>
      <c r="M73" s="157"/>
      <c r="N73" s="157"/>
      <c r="O73" s="157"/>
      <c r="P73" s="157"/>
    </row>
    <row r="74" spans="1:16">
      <c r="A74" s="53">
        <f t="shared" si="3"/>
        <v>62</v>
      </c>
      <c r="B74" s="146"/>
      <c r="C74" s="56" t="s">
        <v>46</v>
      </c>
      <c r="D74" s="60" t="s">
        <v>7</v>
      </c>
      <c r="E74" s="63">
        <v>30</v>
      </c>
      <c r="F74" s="56"/>
      <c r="G74" s="151"/>
      <c r="H74" s="155"/>
      <c r="I74" s="62">
        <f t="shared" si="2"/>
        <v>0</v>
      </c>
      <c r="J74" s="62">
        <f t="shared" si="4"/>
        <v>0</v>
      </c>
      <c r="K74" s="62">
        <f t="shared" si="5"/>
        <v>0</v>
      </c>
      <c r="L74" s="157"/>
      <c r="M74" s="157"/>
      <c r="N74" s="157"/>
      <c r="O74" s="157"/>
      <c r="P74" s="157"/>
    </row>
    <row r="75" spans="1:16">
      <c r="A75" s="53">
        <f t="shared" si="3"/>
        <v>63</v>
      </c>
      <c r="B75" s="146"/>
      <c r="C75" s="56" t="s">
        <v>48</v>
      </c>
      <c r="D75" s="60" t="s">
        <v>7</v>
      </c>
      <c r="E75" s="63">
        <v>90</v>
      </c>
      <c r="F75" s="56"/>
      <c r="G75" s="151"/>
      <c r="H75" s="155"/>
      <c r="I75" s="62">
        <f t="shared" ref="I75:I103" si="12">G75*(H75/100+1)</f>
        <v>0</v>
      </c>
      <c r="J75" s="62">
        <f t="shared" si="4"/>
        <v>0</v>
      </c>
      <c r="K75" s="62">
        <f t="shared" si="5"/>
        <v>0</v>
      </c>
      <c r="L75" s="157"/>
      <c r="M75" s="157"/>
      <c r="N75" s="157"/>
      <c r="O75" s="157"/>
      <c r="P75" s="157"/>
    </row>
    <row r="76" spans="1:16">
      <c r="A76" s="53">
        <f t="shared" si="3"/>
        <v>64</v>
      </c>
      <c r="B76" s="146"/>
      <c r="C76" s="56" t="s">
        <v>49</v>
      </c>
      <c r="D76" s="60" t="s">
        <v>7</v>
      </c>
      <c r="E76" s="63">
        <v>960</v>
      </c>
      <c r="F76" s="56"/>
      <c r="G76" s="151"/>
      <c r="H76" s="155"/>
      <c r="I76" s="62">
        <f t="shared" si="12"/>
        <v>0</v>
      </c>
      <c r="J76" s="62">
        <f t="shared" si="4"/>
        <v>0</v>
      </c>
      <c r="K76" s="62">
        <f t="shared" si="5"/>
        <v>0</v>
      </c>
      <c r="L76" s="157"/>
      <c r="M76" s="157"/>
      <c r="N76" s="157"/>
      <c r="O76" s="157"/>
      <c r="P76" s="157"/>
    </row>
    <row r="77" spans="1:16">
      <c r="A77" s="53">
        <f t="shared" si="3"/>
        <v>65</v>
      </c>
      <c r="B77" s="146"/>
      <c r="C77" s="56" t="s">
        <v>50</v>
      </c>
      <c r="D77" s="60" t="s">
        <v>7</v>
      </c>
      <c r="E77" s="63">
        <v>100</v>
      </c>
      <c r="F77" s="56"/>
      <c r="G77" s="151"/>
      <c r="H77" s="155"/>
      <c r="I77" s="62">
        <f t="shared" si="12"/>
        <v>0</v>
      </c>
      <c r="J77" s="62">
        <f t="shared" si="4"/>
        <v>0</v>
      </c>
      <c r="K77" s="62">
        <f t="shared" si="5"/>
        <v>0</v>
      </c>
      <c r="L77" s="157"/>
      <c r="M77" s="157"/>
      <c r="N77" s="157"/>
      <c r="O77" s="157"/>
      <c r="P77" s="157"/>
    </row>
    <row r="78" spans="1:16">
      <c r="A78" s="53">
        <f t="shared" si="3"/>
        <v>66</v>
      </c>
      <c r="B78" s="146"/>
      <c r="C78" s="56" t="s">
        <v>51</v>
      </c>
      <c r="D78" s="60" t="s">
        <v>7</v>
      </c>
      <c r="E78" s="63">
        <v>290</v>
      </c>
      <c r="F78" s="56"/>
      <c r="G78" s="151"/>
      <c r="H78" s="155"/>
      <c r="I78" s="62">
        <f t="shared" si="12"/>
        <v>0</v>
      </c>
      <c r="J78" s="62">
        <f t="shared" ref="J78:J106" si="13">+G78*E78</f>
        <v>0</v>
      </c>
      <c r="K78" s="62">
        <f t="shared" ref="K78:K106" si="14">+E78*I78</f>
        <v>0</v>
      </c>
      <c r="L78" s="157"/>
      <c r="M78" s="157"/>
      <c r="N78" s="157"/>
      <c r="O78" s="157"/>
      <c r="P78" s="157"/>
    </row>
    <row r="79" spans="1:16">
      <c r="A79" s="53">
        <f t="shared" si="3"/>
        <v>67</v>
      </c>
      <c r="B79" s="146"/>
      <c r="C79" s="56" t="s">
        <v>52</v>
      </c>
      <c r="D79" s="60" t="s">
        <v>7</v>
      </c>
      <c r="E79" s="63">
        <v>30</v>
      </c>
      <c r="F79" s="56"/>
      <c r="G79" s="151"/>
      <c r="H79" s="155"/>
      <c r="I79" s="62">
        <f t="shared" si="12"/>
        <v>0</v>
      </c>
      <c r="J79" s="62">
        <f t="shared" si="13"/>
        <v>0</v>
      </c>
      <c r="K79" s="62">
        <f t="shared" si="14"/>
        <v>0</v>
      </c>
      <c r="L79" s="157"/>
      <c r="M79" s="157"/>
      <c r="N79" s="157"/>
      <c r="O79" s="157"/>
      <c r="P79" s="157"/>
    </row>
    <row r="80" spans="1:16">
      <c r="A80" s="53">
        <f t="shared" si="3"/>
        <v>68</v>
      </c>
      <c r="B80" s="146"/>
      <c r="C80" s="56" t="s">
        <v>75</v>
      </c>
      <c r="D80" s="60" t="s">
        <v>7</v>
      </c>
      <c r="E80" s="63">
        <v>40</v>
      </c>
      <c r="F80" s="56"/>
      <c r="G80" s="151"/>
      <c r="H80" s="155"/>
      <c r="I80" s="62">
        <f t="shared" si="12"/>
        <v>0</v>
      </c>
      <c r="J80" s="62">
        <f t="shared" si="13"/>
        <v>0</v>
      </c>
      <c r="K80" s="62">
        <f t="shared" si="14"/>
        <v>0</v>
      </c>
      <c r="L80" s="157"/>
      <c r="M80" s="157"/>
      <c r="N80" s="157"/>
      <c r="O80" s="157"/>
      <c r="P80" s="157"/>
    </row>
    <row r="81" spans="1:16">
      <c r="A81" s="53">
        <f t="shared" si="3"/>
        <v>69</v>
      </c>
      <c r="B81" s="146"/>
      <c r="C81" s="56" t="s">
        <v>76</v>
      </c>
      <c r="D81" s="60" t="s">
        <v>7</v>
      </c>
      <c r="E81" s="63">
        <v>10</v>
      </c>
      <c r="F81" s="56"/>
      <c r="G81" s="151"/>
      <c r="H81" s="155"/>
      <c r="I81" s="62">
        <f t="shared" si="12"/>
        <v>0</v>
      </c>
      <c r="J81" s="62">
        <f t="shared" si="13"/>
        <v>0</v>
      </c>
      <c r="K81" s="62">
        <f t="shared" si="14"/>
        <v>0</v>
      </c>
      <c r="L81" s="157"/>
      <c r="M81" s="157"/>
      <c r="N81" s="157"/>
      <c r="O81" s="157"/>
      <c r="P81" s="157"/>
    </row>
    <row r="82" spans="1:16">
      <c r="A82" s="53">
        <f t="shared" ref="A82:A106" si="15">A81+1</f>
        <v>70</v>
      </c>
      <c r="B82" s="146"/>
      <c r="C82" s="56" t="s">
        <v>60</v>
      </c>
      <c r="D82" s="60" t="s">
        <v>7</v>
      </c>
      <c r="E82" s="63">
        <v>30</v>
      </c>
      <c r="F82" s="56"/>
      <c r="G82" s="151"/>
      <c r="H82" s="155"/>
      <c r="I82" s="62">
        <f t="shared" si="12"/>
        <v>0</v>
      </c>
      <c r="J82" s="62">
        <f t="shared" si="13"/>
        <v>0</v>
      </c>
      <c r="K82" s="62">
        <f t="shared" si="14"/>
        <v>0</v>
      </c>
      <c r="L82" s="157"/>
      <c r="M82" s="157"/>
      <c r="N82" s="157"/>
      <c r="O82" s="157"/>
      <c r="P82" s="157"/>
    </row>
    <row r="83" spans="1:16">
      <c r="A83" s="53">
        <f t="shared" si="15"/>
        <v>71</v>
      </c>
      <c r="B83" s="146"/>
      <c r="C83" s="56" t="s">
        <v>83</v>
      </c>
      <c r="D83" s="60" t="s">
        <v>7</v>
      </c>
      <c r="E83" s="63">
        <v>20</v>
      </c>
      <c r="F83" s="56"/>
      <c r="G83" s="151"/>
      <c r="H83" s="155"/>
      <c r="I83" s="62">
        <f t="shared" si="12"/>
        <v>0</v>
      </c>
      <c r="J83" s="62">
        <f t="shared" si="13"/>
        <v>0</v>
      </c>
      <c r="K83" s="62">
        <f t="shared" si="14"/>
        <v>0</v>
      </c>
      <c r="L83" s="157"/>
      <c r="M83" s="157"/>
      <c r="N83" s="157"/>
      <c r="O83" s="157"/>
      <c r="P83" s="157"/>
    </row>
    <row r="84" spans="1:16">
      <c r="A84" s="53">
        <f t="shared" si="15"/>
        <v>72</v>
      </c>
      <c r="B84" s="146"/>
      <c r="C84" s="56" t="s">
        <v>117</v>
      </c>
      <c r="D84" s="60" t="s">
        <v>7</v>
      </c>
      <c r="E84" s="63">
        <v>100</v>
      </c>
      <c r="F84" s="56"/>
      <c r="G84" s="151"/>
      <c r="H84" s="155"/>
      <c r="I84" s="62">
        <f t="shared" si="12"/>
        <v>0</v>
      </c>
      <c r="J84" s="62">
        <f t="shared" si="13"/>
        <v>0</v>
      </c>
      <c r="K84" s="62">
        <f t="shared" si="14"/>
        <v>0</v>
      </c>
      <c r="L84" s="157"/>
      <c r="M84" s="157"/>
      <c r="N84" s="157"/>
      <c r="O84" s="157"/>
      <c r="P84" s="157"/>
    </row>
    <row r="85" spans="1:16">
      <c r="A85" s="53">
        <f t="shared" si="15"/>
        <v>73</v>
      </c>
      <c r="B85" s="146"/>
      <c r="C85" s="56" t="s">
        <v>84</v>
      </c>
      <c r="D85" s="60" t="s">
        <v>7</v>
      </c>
      <c r="E85" s="63">
        <v>70</v>
      </c>
      <c r="F85" s="56"/>
      <c r="G85" s="151"/>
      <c r="H85" s="155"/>
      <c r="I85" s="62">
        <f t="shared" si="12"/>
        <v>0</v>
      </c>
      <c r="J85" s="62">
        <f t="shared" si="13"/>
        <v>0</v>
      </c>
      <c r="K85" s="62">
        <f t="shared" si="14"/>
        <v>0</v>
      </c>
      <c r="L85" s="157"/>
      <c r="M85" s="157"/>
      <c r="N85" s="157"/>
      <c r="O85" s="157"/>
      <c r="P85" s="157"/>
    </row>
    <row r="86" spans="1:16">
      <c r="A86" s="53">
        <f t="shared" si="15"/>
        <v>74</v>
      </c>
      <c r="B86" s="146"/>
      <c r="C86" s="56" t="s">
        <v>85</v>
      </c>
      <c r="D86" s="60" t="s">
        <v>7</v>
      </c>
      <c r="E86" s="63">
        <v>20</v>
      </c>
      <c r="F86" s="56"/>
      <c r="G86" s="151"/>
      <c r="H86" s="155"/>
      <c r="I86" s="62">
        <f t="shared" si="12"/>
        <v>0</v>
      </c>
      <c r="J86" s="62">
        <f t="shared" si="13"/>
        <v>0</v>
      </c>
      <c r="K86" s="62">
        <f t="shared" si="14"/>
        <v>0</v>
      </c>
      <c r="L86" s="157"/>
      <c r="M86" s="157"/>
      <c r="N86" s="157"/>
      <c r="O86" s="157"/>
      <c r="P86" s="157"/>
    </row>
    <row r="87" spans="1:16">
      <c r="A87" s="53">
        <f t="shared" si="15"/>
        <v>75</v>
      </c>
      <c r="B87" s="146"/>
      <c r="C87" s="56" t="s">
        <v>86</v>
      </c>
      <c r="D87" s="60" t="s">
        <v>7</v>
      </c>
      <c r="E87" s="63">
        <v>170</v>
      </c>
      <c r="F87" s="56"/>
      <c r="G87" s="151"/>
      <c r="H87" s="155"/>
      <c r="I87" s="62">
        <f t="shared" si="12"/>
        <v>0</v>
      </c>
      <c r="J87" s="62">
        <f t="shared" si="13"/>
        <v>0</v>
      </c>
      <c r="K87" s="62">
        <f t="shared" si="14"/>
        <v>0</v>
      </c>
      <c r="L87" s="157"/>
      <c r="M87" s="157"/>
      <c r="N87" s="157"/>
      <c r="O87" s="157"/>
      <c r="P87" s="157"/>
    </row>
    <row r="88" spans="1:16">
      <c r="A88" s="53">
        <f t="shared" si="15"/>
        <v>76</v>
      </c>
      <c r="B88" s="146"/>
      <c r="C88" s="56" t="s">
        <v>87</v>
      </c>
      <c r="D88" s="60" t="s">
        <v>7</v>
      </c>
      <c r="E88" s="63">
        <v>30</v>
      </c>
      <c r="F88" s="56"/>
      <c r="G88" s="151"/>
      <c r="H88" s="155"/>
      <c r="I88" s="62">
        <f t="shared" si="12"/>
        <v>0</v>
      </c>
      <c r="J88" s="62">
        <f t="shared" si="13"/>
        <v>0</v>
      </c>
      <c r="K88" s="62">
        <f t="shared" si="14"/>
        <v>0</v>
      </c>
      <c r="L88" s="157"/>
      <c r="M88" s="157"/>
      <c r="N88" s="157"/>
      <c r="O88" s="157"/>
      <c r="P88" s="157"/>
    </row>
    <row r="89" spans="1:16">
      <c r="A89" s="53">
        <f t="shared" si="15"/>
        <v>77</v>
      </c>
      <c r="B89" s="146"/>
      <c r="C89" s="56" t="s">
        <v>89</v>
      </c>
      <c r="D89" s="60" t="s">
        <v>88</v>
      </c>
      <c r="E89" s="63">
        <v>30</v>
      </c>
      <c r="F89" s="56"/>
      <c r="G89" s="151"/>
      <c r="H89" s="155"/>
      <c r="I89" s="62">
        <f t="shared" si="12"/>
        <v>0</v>
      </c>
      <c r="J89" s="62">
        <f t="shared" si="13"/>
        <v>0</v>
      </c>
      <c r="K89" s="62">
        <f t="shared" si="14"/>
        <v>0</v>
      </c>
      <c r="L89" s="157"/>
      <c r="M89" s="157"/>
      <c r="N89" s="157"/>
      <c r="O89" s="157"/>
      <c r="P89" s="157"/>
    </row>
    <row r="90" spans="1:16">
      <c r="A90" s="53">
        <f t="shared" si="15"/>
        <v>78</v>
      </c>
      <c r="B90" s="146"/>
      <c r="C90" s="56" t="s">
        <v>4</v>
      </c>
      <c r="D90" s="60" t="s">
        <v>88</v>
      </c>
      <c r="E90" s="63">
        <v>1200</v>
      </c>
      <c r="F90" s="56"/>
      <c r="G90" s="151"/>
      <c r="H90" s="155"/>
      <c r="I90" s="62">
        <f t="shared" si="12"/>
        <v>0</v>
      </c>
      <c r="J90" s="62">
        <f t="shared" si="13"/>
        <v>0</v>
      </c>
      <c r="K90" s="62">
        <f t="shared" si="14"/>
        <v>0</v>
      </c>
      <c r="L90" s="157"/>
      <c r="M90" s="157"/>
      <c r="N90" s="157"/>
      <c r="O90" s="157"/>
      <c r="P90" s="157"/>
    </row>
    <row r="91" spans="1:16">
      <c r="A91" s="53">
        <f t="shared" si="15"/>
        <v>79</v>
      </c>
      <c r="B91" s="146"/>
      <c r="C91" s="56" t="s">
        <v>862</v>
      </c>
      <c r="D91" s="60" t="s">
        <v>7</v>
      </c>
      <c r="E91" s="63">
        <v>60</v>
      </c>
      <c r="F91" s="56"/>
      <c r="G91" s="151"/>
      <c r="H91" s="155"/>
      <c r="I91" s="62">
        <f t="shared" ref="I91" si="16">G91*(H91/100+1)</f>
        <v>0</v>
      </c>
      <c r="J91" s="62">
        <f t="shared" ref="J91" si="17">+G91*E91</f>
        <v>0</v>
      </c>
      <c r="K91" s="62">
        <f t="shared" ref="K91" si="18">+E91*I91</f>
        <v>0</v>
      </c>
      <c r="L91" s="157"/>
      <c r="M91" s="157"/>
      <c r="N91" s="157"/>
      <c r="O91" s="157"/>
      <c r="P91" s="157"/>
    </row>
    <row r="92" spans="1:16">
      <c r="A92" s="53">
        <f t="shared" si="15"/>
        <v>80</v>
      </c>
      <c r="B92" s="146"/>
      <c r="C92" s="56" t="s">
        <v>94</v>
      </c>
      <c r="D92" s="60" t="s">
        <v>88</v>
      </c>
      <c r="E92" s="63">
        <v>100</v>
      </c>
      <c r="F92" s="56"/>
      <c r="G92" s="151"/>
      <c r="H92" s="155"/>
      <c r="I92" s="62">
        <f t="shared" si="12"/>
        <v>0</v>
      </c>
      <c r="J92" s="62">
        <f t="shared" si="13"/>
        <v>0</v>
      </c>
      <c r="K92" s="62">
        <f t="shared" si="14"/>
        <v>0</v>
      </c>
      <c r="L92" s="157"/>
      <c r="M92" s="157"/>
      <c r="N92" s="157"/>
      <c r="O92" s="157"/>
      <c r="P92" s="157"/>
    </row>
    <row r="93" spans="1:16">
      <c r="A93" s="53">
        <f t="shared" si="15"/>
        <v>81</v>
      </c>
      <c r="B93" s="146"/>
      <c r="C93" s="56" t="s">
        <v>423</v>
      </c>
      <c r="D93" s="60" t="s">
        <v>88</v>
      </c>
      <c r="E93" s="63">
        <v>10</v>
      </c>
      <c r="F93" s="56"/>
      <c r="G93" s="151"/>
      <c r="H93" s="155"/>
      <c r="I93" s="62">
        <f t="shared" si="12"/>
        <v>0</v>
      </c>
      <c r="J93" s="62">
        <f t="shared" si="13"/>
        <v>0</v>
      </c>
      <c r="K93" s="62">
        <f t="shared" si="14"/>
        <v>0</v>
      </c>
      <c r="L93" s="157"/>
      <c r="M93" s="157"/>
      <c r="N93" s="157"/>
      <c r="O93" s="157"/>
      <c r="P93" s="157"/>
    </row>
    <row r="94" spans="1:16">
      <c r="A94" s="53">
        <f t="shared" si="15"/>
        <v>82</v>
      </c>
      <c r="B94" s="146"/>
      <c r="C94" s="56" t="s">
        <v>95</v>
      </c>
      <c r="D94" s="60" t="s">
        <v>88</v>
      </c>
      <c r="E94" s="63">
        <v>5</v>
      </c>
      <c r="F94" s="56"/>
      <c r="G94" s="151"/>
      <c r="H94" s="155"/>
      <c r="I94" s="62">
        <f t="shared" si="12"/>
        <v>0</v>
      </c>
      <c r="J94" s="62">
        <f t="shared" si="13"/>
        <v>0</v>
      </c>
      <c r="K94" s="62">
        <f t="shared" si="14"/>
        <v>0</v>
      </c>
      <c r="L94" s="157"/>
      <c r="M94" s="157"/>
      <c r="N94" s="157"/>
      <c r="O94" s="157"/>
      <c r="P94" s="157"/>
    </row>
    <row r="95" spans="1:16">
      <c r="A95" s="53">
        <f t="shared" si="15"/>
        <v>83</v>
      </c>
      <c r="B95" s="146"/>
      <c r="C95" s="56" t="s">
        <v>96</v>
      </c>
      <c r="D95" s="60" t="s">
        <v>88</v>
      </c>
      <c r="E95" s="63">
        <v>30</v>
      </c>
      <c r="F95" s="56"/>
      <c r="G95" s="151"/>
      <c r="H95" s="155"/>
      <c r="I95" s="62">
        <f t="shared" si="12"/>
        <v>0</v>
      </c>
      <c r="J95" s="62">
        <f t="shared" si="13"/>
        <v>0</v>
      </c>
      <c r="K95" s="62">
        <f t="shared" si="14"/>
        <v>0</v>
      </c>
      <c r="L95" s="157"/>
      <c r="M95" s="157"/>
      <c r="N95" s="157"/>
      <c r="O95" s="157"/>
      <c r="P95" s="157"/>
    </row>
    <row r="96" spans="1:16">
      <c r="A96" s="53">
        <f t="shared" si="15"/>
        <v>84</v>
      </c>
      <c r="B96" s="146"/>
      <c r="C96" s="56" t="s">
        <v>97</v>
      </c>
      <c r="D96" s="60" t="s">
        <v>88</v>
      </c>
      <c r="E96" s="63">
        <v>10</v>
      </c>
      <c r="F96" s="56"/>
      <c r="G96" s="151"/>
      <c r="H96" s="155"/>
      <c r="I96" s="62">
        <f t="shared" si="12"/>
        <v>0</v>
      </c>
      <c r="J96" s="62">
        <f t="shared" si="13"/>
        <v>0</v>
      </c>
      <c r="K96" s="62">
        <f t="shared" si="14"/>
        <v>0</v>
      </c>
      <c r="L96" s="157"/>
      <c r="M96" s="157"/>
      <c r="N96" s="157"/>
      <c r="O96" s="157"/>
      <c r="P96" s="157"/>
    </row>
    <row r="97" spans="1:16">
      <c r="A97" s="53">
        <f t="shared" si="15"/>
        <v>85</v>
      </c>
      <c r="B97" s="146"/>
      <c r="C97" s="56" t="s">
        <v>98</v>
      </c>
      <c r="D97" s="60" t="s">
        <v>7</v>
      </c>
      <c r="E97" s="63">
        <v>10</v>
      </c>
      <c r="F97" s="56"/>
      <c r="G97" s="151"/>
      <c r="H97" s="155"/>
      <c r="I97" s="62">
        <f t="shared" si="12"/>
        <v>0</v>
      </c>
      <c r="J97" s="62">
        <f t="shared" si="13"/>
        <v>0</v>
      </c>
      <c r="K97" s="62">
        <f t="shared" si="14"/>
        <v>0</v>
      </c>
      <c r="L97" s="157"/>
      <c r="M97" s="157"/>
      <c r="N97" s="157"/>
      <c r="O97" s="157"/>
      <c r="P97" s="157"/>
    </row>
    <row r="98" spans="1:16">
      <c r="A98" s="53">
        <f t="shared" si="15"/>
        <v>86</v>
      </c>
      <c r="B98" s="146"/>
      <c r="C98" s="56" t="s">
        <v>118</v>
      </c>
      <c r="D98" s="60" t="s">
        <v>7</v>
      </c>
      <c r="E98" s="63">
        <v>5</v>
      </c>
      <c r="F98" s="56"/>
      <c r="G98" s="151"/>
      <c r="H98" s="155"/>
      <c r="I98" s="62">
        <f t="shared" si="12"/>
        <v>0</v>
      </c>
      <c r="J98" s="62">
        <f t="shared" si="13"/>
        <v>0</v>
      </c>
      <c r="K98" s="62">
        <f t="shared" si="14"/>
        <v>0</v>
      </c>
      <c r="L98" s="157"/>
      <c r="M98" s="157"/>
      <c r="N98" s="157"/>
      <c r="O98" s="157"/>
      <c r="P98" s="157"/>
    </row>
    <row r="99" spans="1:16">
      <c r="A99" s="53">
        <f t="shared" si="15"/>
        <v>87</v>
      </c>
      <c r="B99" s="146"/>
      <c r="C99" s="56" t="s">
        <v>119</v>
      </c>
      <c r="D99" s="60" t="s">
        <v>7</v>
      </c>
      <c r="E99" s="63">
        <v>10</v>
      </c>
      <c r="F99" s="56"/>
      <c r="G99" s="151"/>
      <c r="H99" s="155"/>
      <c r="I99" s="62">
        <f t="shared" si="12"/>
        <v>0</v>
      </c>
      <c r="J99" s="62">
        <f t="shared" si="13"/>
        <v>0</v>
      </c>
      <c r="K99" s="62">
        <f t="shared" si="14"/>
        <v>0</v>
      </c>
      <c r="L99" s="157"/>
      <c r="M99" s="157"/>
      <c r="N99" s="157"/>
      <c r="O99" s="157"/>
      <c r="P99" s="157"/>
    </row>
    <row r="100" spans="1:16">
      <c r="A100" s="53">
        <f t="shared" si="15"/>
        <v>88</v>
      </c>
      <c r="B100" s="146"/>
      <c r="C100" s="56" t="s">
        <v>123</v>
      </c>
      <c r="D100" s="60" t="s">
        <v>7</v>
      </c>
      <c r="E100" s="63">
        <v>10</v>
      </c>
      <c r="F100" s="56"/>
      <c r="G100" s="151"/>
      <c r="H100" s="155"/>
      <c r="I100" s="62">
        <f t="shared" si="12"/>
        <v>0</v>
      </c>
      <c r="J100" s="62">
        <f t="shared" si="13"/>
        <v>0</v>
      </c>
      <c r="K100" s="62">
        <f t="shared" si="14"/>
        <v>0</v>
      </c>
      <c r="L100" s="157"/>
      <c r="M100" s="157"/>
      <c r="N100" s="157"/>
      <c r="O100" s="157"/>
      <c r="P100" s="157"/>
    </row>
    <row r="101" spans="1:16">
      <c r="A101" s="53">
        <f t="shared" si="15"/>
        <v>89</v>
      </c>
      <c r="B101" s="146"/>
      <c r="C101" s="56" t="s">
        <v>378</v>
      </c>
      <c r="D101" s="60" t="s">
        <v>7</v>
      </c>
      <c r="E101" s="63">
        <v>2</v>
      </c>
      <c r="F101" s="56"/>
      <c r="G101" s="151"/>
      <c r="H101" s="155"/>
      <c r="I101" s="62">
        <f t="shared" si="12"/>
        <v>0</v>
      </c>
      <c r="J101" s="62">
        <f t="shared" si="13"/>
        <v>0</v>
      </c>
      <c r="K101" s="62">
        <f t="shared" si="14"/>
        <v>0</v>
      </c>
      <c r="L101" s="157"/>
      <c r="M101" s="157"/>
      <c r="N101" s="157"/>
      <c r="O101" s="157"/>
      <c r="P101" s="157"/>
    </row>
    <row r="102" spans="1:16">
      <c r="A102" s="53">
        <f t="shared" si="15"/>
        <v>90</v>
      </c>
      <c r="B102" s="146"/>
      <c r="C102" s="56" t="s">
        <v>422</v>
      </c>
      <c r="D102" s="60" t="s">
        <v>7</v>
      </c>
      <c r="E102" s="63">
        <v>40</v>
      </c>
      <c r="F102" s="56"/>
      <c r="G102" s="151"/>
      <c r="H102" s="155"/>
      <c r="I102" s="62">
        <f t="shared" si="12"/>
        <v>0</v>
      </c>
      <c r="J102" s="62">
        <f t="shared" si="13"/>
        <v>0</v>
      </c>
      <c r="K102" s="62">
        <f t="shared" si="14"/>
        <v>0</v>
      </c>
      <c r="L102" s="157"/>
      <c r="M102" s="157"/>
      <c r="N102" s="157"/>
      <c r="O102" s="157"/>
      <c r="P102" s="157"/>
    </row>
    <row r="103" spans="1:16">
      <c r="A103" s="53">
        <f t="shared" si="15"/>
        <v>91</v>
      </c>
      <c r="B103" s="146"/>
      <c r="C103" s="56" t="s">
        <v>431</v>
      </c>
      <c r="D103" s="60" t="s">
        <v>7</v>
      </c>
      <c r="E103" s="63">
        <v>3</v>
      </c>
      <c r="F103" s="56"/>
      <c r="G103" s="151"/>
      <c r="H103" s="155"/>
      <c r="I103" s="62">
        <f t="shared" si="12"/>
        <v>0</v>
      </c>
      <c r="J103" s="62">
        <f t="shared" si="13"/>
        <v>0</v>
      </c>
      <c r="K103" s="62">
        <f t="shared" si="14"/>
        <v>0</v>
      </c>
      <c r="L103" s="157"/>
      <c r="M103" s="157"/>
      <c r="N103" s="157"/>
      <c r="O103" s="157"/>
      <c r="P103" s="157"/>
    </row>
    <row r="104" spans="1:16">
      <c r="A104" s="53">
        <f t="shared" si="15"/>
        <v>92</v>
      </c>
      <c r="B104" s="146"/>
      <c r="C104" s="56" t="s">
        <v>474</v>
      </c>
      <c r="D104" s="60" t="s">
        <v>7</v>
      </c>
      <c r="E104" s="63">
        <v>100</v>
      </c>
      <c r="F104" s="56"/>
      <c r="G104" s="151"/>
      <c r="H104" s="155"/>
      <c r="I104" s="62">
        <f t="shared" ref="I104:I106" si="19">G104*(H104/100+1)</f>
        <v>0</v>
      </c>
      <c r="J104" s="62">
        <f t="shared" si="13"/>
        <v>0</v>
      </c>
      <c r="K104" s="62">
        <f t="shared" si="14"/>
        <v>0</v>
      </c>
      <c r="L104" s="157"/>
      <c r="M104" s="157"/>
      <c r="N104" s="157"/>
      <c r="O104" s="157"/>
      <c r="P104" s="157"/>
    </row>
    <row r="105" spans="1:16">
      <c r="A105" s="53">
        <f t="shared" si="15"/>
        <v>93</v>
      </c>
      <c r="B105" s="146"/>
      <c r="C105" s="56" t="s">
        <v>475</v>
      </c>
      <c r="D105" s="60" t="s">
        <v>7</v>
      </c>
      <c r="E105" s="63">
        <v>100</v>
      </c>
      <c r="F105" s="56"/>
      <c r="G105" s="151"/>
      <c r="H105" s="155"/>
      <c r="I105" s="62">
        <f t="shared" si="19"/>
        <v>0</v>
      </c>
      <c r="J105" s="62">
        <f t="shared" si="13"/>
        <v>0</v>
      </c>
      <c r="K105" s="62">
        <f t="shared" si="14"/>
        <v>0</v>
      </c>
      <c r="L105" s="157"/>
      <c r="M105" s="157"/>
      <c r="N105" s="157"/>
      <c r="O105" s="157"/>
      <c r="P105" s="157"/>
    </row>
    <row r="106" spans="1:16">
      <c r="A106" s="53">
        <f t="shared" si="15"/>
        <v>94</v>
      </c>
      <c r="B106" s="146"/>
      <c r="C106" s="56" t="s">
        <v>896</v>
      </c>
      <c r="D106" s="60" t="s">
        <v>7</v>
      </c>
      <c r="E106" s="63">
        <v>1</v>
      </c>
      <c r="F106" s="56"/>
      <c r="G106" s="151"/>
      <c r="H106" s="155"/>
      <c r="I106" s="62">
        <f t="shared" si="19"/>
        <v>0</v>
      </c>
      <c r="J106" s="62">
        <f t="shared" si="13"/>
        <v>0</v>
      </c>
      <c r="K106" s="62">
        <f t="shared" si="14"/>
        <v>0</v>
      </c>
      <c r="L106" s="157"/>
      <c r="M106" s="157"/>
      <c r="N106" s="157"/>
      <c r="O106" s="157"/>
      <c r="P106" s="157"/>
    </row>
    <row r="107" spans="1:16">
      <c r="A107" s="66"/>
      <c r="B107" s="147"/>
      <c r="C107" s="66" t="s">
        <v>12</v>
      </c>
      <c r="D107" s="68"/>
      <c r="E107" s="66"/>
      <c r="F107" s="66"/>
      <c r="G107" s="152"/>
      <c r="H107" s="152"/>
      <c r="I107" s="69"/>
      <c r="J107" s="70">
        <f>SUM(J13:J106)</f>
        <v>0</v>
      </c>
      <c r="K107" s="70">
        <f>SUM(K13:K106)</f>
        <v>0</v>
      </c>
      <c r="L107" s="152"/>
      <c r="M107" s="152"/>
      <c r="N107" s="152"/>
      <c r="O107" s="152"/>
      <c r="P107" s="152">
        <f>SUM(P13:P105)</f>
        <v>0</v>
      </c>
    </row>
    <row r="108" spans="1:16">
      <c r="A108" s="43"/>
      <c r="B108" s="148"/>
      <c r="C108" s="43"/>
      <c r="D108" s="44"/>
      <c r="E108" s="39"/>
      <c r="F108" s="39"/>
      <c r="G108" s="143"/>
      <c r="H108" s="143"/>
      <c r="I108" s="40"/>
      <c r="J108" s="40"/>
      <c r="K108" s="39"/>
      <c r="L108" s="143"/>
      <c r="M108" s="143"/>
      <c r="N108" s="143"/>
      <c r="O108" s="143"/>
      <c r="P108" s="143"/>
    </row>
    <row r="109" spans="1:16" s="71" customFormat="1">
      <c r="A109" s="39" t="s">
        <v>383</v>
      </c>
      <c r="B109" s="143"/>
      <c r="C109" s="39"/>
      <c r="D109" s="39"/>
      <c r="E109" s="39"/>
      <c r="F109" s="39"/>
      <c r="G109" s="143"/>
      <c r="H109" s="143"/>
      <c r="I109" s="39"/>
      <c r="J109" s="39"/>
      <c r="K109" s="39"/>
      <c r="L109" s="159"/>
      <c r="M109" s="159"/>
      <c r="N109" s="159"/>
      <c r="O109" s="159"/>
      <c r="P109" s="159"/>
    </row>
    <row r="110" spans="1:16" s="71" customFormat="1">
      <c r="A110" s="39" t="s">
        <v>384</v>
      </c>
      <c r="B110" s="143"/>
      <c r="C110" s="39"/>
      <c r="D110" s="39"/>
      <c r="E110" s="39"/>
      <c r="F110" s="39"/>
      <c r="G110" s="143"/>
      <c r="H110" s="143"/>
      <c r="I110" s="39"/>
      <c r="J110" s="39"/>
      <c r="K110" s="39"/>
      <c r="L110" s="159"/>
      <c r="M110" s="159"/>
      <c r="N110" s="159"/>
      <c r="O110" s="159"/>
      <c r="P110" s="159"/>
    </row>
    <row r="111" spans="1:16">
      <c r="A111" s="39" t="s">
        <v>531</v>
      </c>
      <c r="B111" s="143"/>
      <c r="C111" s="39"/>
      <c r="D111" s="44"/>
      <c r="E111" s="39"/>
      <c r="F111" s="39"/>
      <c r="G111" s="143"/>
      <c r="H111" s="143"/>
      <c r="I111" s="40"/>
      <c r="J111" s="40"/>
      <c r="K111" s="39"/>
      <c r="L111" s="143"/>
      <c r="M111" s="143"/>
      <c r="N111" s="143"/>
      <c r="O111" s="143"/>
      <c r="P111" s="143"/>
    </row>
    <row r="112" spans="1:16">
      <c r="A112" s="39" t="s">
        <v>664</v>
      </c>
      <c r="B112" s="143"/>
      <c r="C112" s="39"/>
      <c r="D112" s="44"/>
      <c r="E112" s="39"/>
      <c r="F112" s="39"/>
      <c r="G112" s="143"/>
      <c r="H112" s="143"/>
      <c r="I112" s="40"/>
      <c r="J112" s="40"/>
      <c r="K112" s="39"/>
      <c r="L112" s="143"/>
      <c r="M112" s="143"/>
      <c r="N112" s="143"/>
      <c r="O112" s="143"/>
      <c r="P112" s="143"/>
    </row>
    <row r="113" spans="1:16">
      <c r="A113" s="39" t="s">
        <v>480</v>
      </c>
      <c r="B113" s="143"/>
      <c r="C113" s="39"/>
      <c r="D113" s="44"/>
      <c r="E113" s="39"/>
      <c r="F113" s="39"/>
      <c r="G113" s="143"/>
      <c r="H113" s="143"/>
      <c r="I113" s="40"/>
      <c r="J113" s="40"/>
      <c r="K113" s="39"/>
      <c r="L113" s="143"/>
      <c r="M113" s="143"/>
      <c r="N113" s="143"/>
      <c r="O113" s="143"/>
      <c r="P113" s="143"/>
    </row>
    <row r="114" spans="1:16" s="73" customFormat="1">
      <c r="A114" s="40"/>
      <c r="B114" s="143"/>
      <c r="C114" s="40"/>
      <c r="D114" s="41" t="s">
        <v>8</v>
      </c>
      <c r="E114" s="40"/>
      <c r="F114" s="40"/>
      <c r="G114" s="143"/>
      <c r="H114" s="143"/>
      <c r="I114" s="40" t="s">
        <v>9</v>
      </c>
      <c r="J114" s="40"/>
      <c r="K114" s="40" t="s">
        <v>0</v>
      </c>
      <c r="L114" s="143"/>
      <c r="M114" s="143"/>
      <c r="N114" s="143"/>
      <c r="O114" s="143"/>
      <c r="P114" s="143"/>
    </row>
    <row r="115" spans="1:16">
      <c r="A115" s="39"/>
      <c r="B115" s="143"/>
      <c r="C115" s="39"/>
      <c r="D115" s="44"/>
      <c r="E115" s="39"/>
      <c r="F115" s="39"/>
      <c r="G115" s="143"/>
      <c r="H115" s="143"/>
      <c r="I115" s="40"/>
      <c r="J115" s="40"/>
      <c r="K115" s="39"/>
      <c r="L115" s="143"/>
      <c r="M115" s="143"/>
      <c r="N115" s="143"/>
      <c r="O115" s="143"/>
      <c r="P115" s="143"/>
    </row>
    <row r="116" spans="1:16">
      <c r="A116" s="39"/>
      <c r="B116" s="143"/>
      <c r="C116" s="39"/>
      <c r="D116" s="44"/>
      <c r="E116" s="39"/>
      <c r="F116" s="39"/>
      <c r="G116" s="143"/>
      <c r="H116" s="143"/>
      <c r="I116" s="40"/>
      <c r="J116" s="40"/>
      <c r="K116" s="39"/>
      <c r="L116" s="143"/>
      <c r="M116" s="143"/>
      <c r="N116" s="143"/>
      <c r="O116" s="143"/>
      <c r="P116" s="143"/>
    </row>
  </sheetData>
  <sheetProtection algorithmName="SHA-512" hashValue="ZyawCRcv41NZHm6esMsYDyldnuYJ9Mzw1JjxIh7gEHRG81Y+ZzKmi54bwcRiY3MWeuvdMOJ53Jli+aMkwrP7Qw==" saltValue="4z40KxQbqbfn2WE52S51lw==" spinCount="100000" sheet="1" objects="1" scenarios="1"/>
  <phoneticPr fontId="0" type="noConversion"/>
  <pageMargins left="0.74803149606299213" right="0.59055118110236227" top="0.98425196850393704" bottom="0.98425196850393704" header="0" footer="0"/>
  <pageSetup paperSize="9" scale="55" orientation="landscape" verticalDpi="300" r:id="rId1"/>
  <headerFooter alignWithMargins="0"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topLeftCell="A16" zoomScale="154" zoomScaleNormal="154" zoomScaleSheetLayoutView="100" workbookViewId="0">
      <selection activeCell="C34" sqref="C34"/>
    </sheetView>
  </sheetViews>
  <sheetFormatPr baseColWidth="10" defaultColWidth="9.1640625" defaultRowHeight="16"/>
  <cols>
    <col min="1" max="1" width="6.6640625" style="42" customWidth="1"/>
    <col min="2" max="2" width="10" style="149" customWidth="1"/>
    <col min="3" max="3" width="28.5" style="42" customWidth="1"/>
    <col min="4" max="4" width="9.33203125" style="72" customWidth="1"/>
    <col min="5" max="6" width="11.5" style="42" customWidth="1"/>
    <col min="7" max="7" width="15.5" style="149" customWidth="1"/>
    <col min="8" max="8" width="12.83203125" style="149" customWidth="1"/>
    <col min="9" max="9" width="12.83203125" style="42" customWidth="1"/>
    <col min="10" max="10" width="17.5" style="42" customWidth="1"/>
    <col min="11" max="11" width="16.6640625" style="42" customWidth="1"/>
    <col min="12" max="12" width="15.33203125" style="149" customWidth="1"/>
    <col min="13" max="13" width="15.5" style="149" customWidth="1"/>
    <col min="14" max="14" width="17.5" style="149" customWidth="1"/>
    <col min="15" max="15" width="13.6640625" style="149" customWidth="1"/>
    <col min="16" max="16" width="11.33203125" style="149" customWidth="1"/>
    <col min="17" max="16384" width="9.1640625" style="42"/>
  </cols>
  <sheetData>
    <row r="1" spans="1:16">
      <c r="A1" s="39"/>
      <c r="B1" s="143"/>
      <c r="C1" s="39"/>
      <c r="D1" s="44"/>
      <c r="E1" s="39"/>
      <c r="F1" s="39"/>
      <c r="G1" s="143"/>
      <c r="H1" s="143"/>
      <c r="I1" s="39"/>
      <c r="J1" s="39"/>
      <c r="K1" s="39"/>
      <c r="L1" s="143"/>
      <c r="M1" s="143"/>
      <c r="N1" s="143"/>
      <c r="O1" s="143"/>
      <c r="P1" s="143"/>
    </row>
    <row r="2" spans="1:16">
      <c r="A2" s="39"/>
      <c r="B2" s="143"/>
      <c r="C2" s="39" t="s">
        <v>13</v>
      </c>
      <c r="D2" s="44"/>
      <c r="E2" s="39"/>
      <c r="F2" s="39"/>
      <c r="G2" s="143"/>
      <c r="H2" s="143"/>
      <c r="I2" s="39"/>
      <c r="J2" s="39"/>
      <c r="K2" s="39"/>
      <c r="L2" s="143"/>
      <c r="M2" s="143"/>
      <c r="N2" s="143"/>
      <c r="O2" s="143"/>
      <c r="P2" s="143"/>
    </row>
    <row r="3" spans="1:16">
      <c r="A3" s="39"/>
      <c r="B3" s="143"/>
      <c r="C3" s="39"/>
      <c r="D3" s="44"/>
      <c r="E3" s="39"/>
      <c r="F3" s="39"/>
      <c r="G3" s="143"/>
      <c r="H3" s="143"/>
      <c r="I3" s="39"/>
      <c r="J3" s="39"/>
      <c r="K3" s="39"/>
      <c r="L3" s="143"/>
      <c r="M3" s="143"/>
      <c r="N3" s="143"/>
      <c r="O3" s="143"/>
      <c r="P3" s="143"/>
    </row>
    <row r="4" spans="1:16">
      <c r="A4" s="39"/>
      <c r="B4" s="143"/>
      <c r="C4" s="43"/>
      <c r="D4" s="44"/>
      <c r="E4" s="39"/>
      <c r="F4" s="39"/>
      <c r="G4" s="143"/>
      <c r="H4" s="143"/>
      <c r="I4" s="39"/>
      <c r="J4" s="39"/>
      <c r="K4" s="39"/>
      <c r="L4" s="143"/>
      <c r="M4" s="143"/>
      <c r="N4" s="143"/>
      <c r="O4" s="143"/>
      <c r="P4" s="143"/>
    </row>
    <row r="5" spans="1:16">
      <c r="A5" s="39"/>
      <c r="B5" s="143"/>
      <c r="C5" s="39" t="s">
        <v>127</v>
      </c>
      <c r="D5" s="44"/>
      <c r="E5" s="39"/>
      <c r="F5" s="39"/>
      <c r="G5" s="143"/>
      <c r="H5" s="143"/>
      <c r="I5" s="39"/>
      <c r="J5" s="39"/>
      <c r="K5" s="39"/>
      <c r="L5" s="143"/>
      <c r="M5" s="143"/>
      <c r="N5" s="143"/>
      <c r="O5" s="143"/>
      <c r="P5" s="143"/>
    </row>
    <row r="6" spans="1:16">
      <c r="A6" s="39"/>
      <c r="B6" s="143"/>
      <c r="C6" s="39"/>
      <c r="D6" s="45"/>
      <c r="E6" s="39"/>
      <c r="F6" s="39"/>
      <c r="G6" s="143"/>
      <c r="H6" s="143"/>
      <c r="I6" s="39"/>
      <c r="J6" s="39"/>
      <c r="K6" s="39"/>
      <c r="L6" s="143"/>
      <c r="M6" s="143"/>
      <c r="N6" s="143"/>
      <c r="O6" s="143"/>
      <c r="P6" s="143"/>
    </row>
    <row r="7" spans="1:16">
      <c r="A7" s="39"/>
      <c r="B7" s="143"/>
      <c r="C7" s="39"/>
      <c r="D7" s="44" t="s">
        <v>10</v>
      </c>
      <c r="E7" s="39"/>
      <c r="F7" s="39"/>
      <c r="G7" s="143"/>
      <c r="H7" s="143"/>
      <c r="I7" s="39"/>
      <c r="J7" s="39"/>
      <c r="K7" s="39"/>
      <c r="L7" s="143"/>
      <c r="M7" s="143"/>
      <c r="N7" s="143"/>
      <c r="O7" s="143"/>
      <c r="P7" s="143"/>
    </row>
    <row r="8" spans="1:16">
      <c r="A8" s="39"/>
      <c r="B8" s="143"/>
      <c r="C8" s="43" t="s">
        <v>419</v>
      </c>
      <c r="D8" s="44"/>
      <c r="E8" s="39"/>
      <c r="F8" s="39"/>
      <c r="G8" s="143"/>
      <c r="H8" s="143"/>
      <c r="I8" s="39"/>
      <c r="J8" s="39"/>
      <c r="K8" s="39"/>
      <c r="L8" s="143"/>
      <c r="M8" s="143"/>
      <c r="N8" s="143"/>
      <c r="O8" s="143"/>
      <c r="P8" s="143"/>
    </row>
    <row r="9" spans="1:16">
      <c r="A9" s="39"/>
      <c r="B9" s="143"/>
      <c r="C9" s="39"/>
      <c r="D9" s="44"/>
      <c r="E9" s="39"/>
      <c r="F9" s="39"/>
      <c r="G9" s="143"/>
      <c r="H9" s="143"/>
      <c r="I9" s="39"/>
      <c r="J9" s="39"/>
      <c r="K9" s="39"/>
      <c r="L9" s="143"/>
      <c r="M9" s="143"/>
      <c r="N9" s="143"/>
      <c r="O9" s="143"/>
      <c r="P9" s="143"/>
    </row>
    <row r="10" spans="1:16">
      <c r="A10" s="39"/>
      <c r="B10" s="143"/>
      <c r="C10" s="43" t="s">
        <v>376</v>
      </c>
      <c r="D10" s="44"/>
      <c r="E10" s="39"/>
      <c r="F10" s="39"/>
      <c r="G10" s="143"/>
      <c r="H10" s="143"/>
      <c r="I10" s="39"/>
      <c r="J10" s="39"/>
      <c r="K10" s="39"/>
      <c r="L10" s="143"/>
      <c r="M10" s="143"/>
      <c r="N10" s="143"/>
      <c r="O10" s="143"/>
      <c r="P10" s="143"/>
    </row>
    <row r="11" spans="1:16" ht="17" thickBot="1">
      <c r="A11" s="46">
        <v>1</v>
      </c>
      <c r="B11" s="144">
        <v>2</v>
      </c>
      <c r="C11" s="46">
        <v>3</v>
      </c>
      <c r="D11" s="46">
        <v>4</v>
      </c>
      <c r="E11" s="46">
        <v>5</v>
      </c>
      <c r="F11" s="46">
        <v>6</v>
      </c>
      <c r="G11" s="144">
        <v>7</v>
      </c>
      <c r="H11" s="144" t="s">
        <v>646</v>
      </c>
      <c r="I11" s="46">
        <v>8</v>
      </c>
      <c r="J11" s="46">
        <v>9</v>
      </c>
      <c r="K11" s="46">
        <v>10</v>
      </c>
      <c r="L11" s="144">
        <v>11</v>
      </c>
      <c r="M11" s="144">
        <v>12</v>
      </c>
      <c r="N11" s="144">
        <v>13</v>
      </c>
      <c r="O11" s="144">
        <v>14</v>
      </c>
      <c r="P11" s="144">
        <v>15</v>
      </c>
    </row>
    <row r="12" spans="1:16" ht="53" thickBot="1">
      <c r="A12" s="78" t="s">
        <v>386</v>
      </c>
      <c r="B12" s="161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161" t="s">
        <v>374</v>
      </c>
      <c r="H12" s="161" t="s">
        <v>124</v>
      </c>
      <c r="I12" s="79" t="s">
        <v>372</v>
      </c>
      <c r="J12" s="78" t="s">
        <v>125</v>
      </c>
      <c r="K12" s="78" t="s">
        <v>126</v>
      </c>
      <c r="L12" s="163" t="s">
        <v>470</v>
      </c>
      <c r="M12" s="163" t="s">
        <v>471</v>
      </c>
      <c r="N12" s="163" t="s">
        <v>472</v>
      </c>
      <c r="O12" s="163" t="s">
        <v>473</v>
      </c>
      <c r="P12" s="165" t="s">
        <v>529</v>
      </c>
    </row>
    <row r="13" spans="1:16">
      <c r="A13" s="53">
        <v>1</v>
      </c>
      <c r="B13" s="162"/>
      <c r="C13" s="53" t="s">
        <v>99</v>
      </c>
      <c r="D13" s="81" t="s">
        <v>7</v>
      </c>
      <c r="E13" s="53">
        <v>15</v>
      </c>
      <c r="F13" s="56"/>
      <c r="G13" s="151"/>
      <c r="H13" s="153"/>
      <c r="I13" s="59">
        <f>G13*(H13/100+1)</f>
        <v>0</v>
      </c>
      <c r="J13" s="59">
        <f>+G13*E13</f>
        <v>0</v>
      </c>
      <c r="K13" s="59">
        <f t="shared" ref="K13:K35" si="0">+E13*I13</f>
        <v>0</v>
      </c>
      <c r="L13" s="157"/>
      <c r="M13" s="157"/>
      <c r="N13" s="157"/>
      <c r="O13" s="153"/>
      <c r="P13" s="157"/>
    </row>
    <row r="14" spans="1:16">
      <c r="A14" s="53">
        <f>A13+1</f>
        <v>2</v>
      </c>
      <c r="B14" s="162"/>
      <c r="C14" s="56" t="s">
        <v>57</v>
      </c>
      <c r="D14" s="82" t="s">
        <v>7</v>
      </c>
      <c r="E14" s="56">
        <v>280</v>
      </c>
      <c r="F14" s="56"/>
      <c r="G14" s="151"/>
      <c r="H14" s="153"/>
      <c r="I14" s="62">
        <f t="shared" ref="I14:I35" si="1">G14*(H14/100+1)</f>
        <v>0</v>
      </c>
      <c r="J14" s="62">
        <f t="shared" ref="J14:J35" si="2">+G14*E14</f>
        <v>0</v>
      </c>
      <c r="K14" s="62">
        <f t="shared" si="0"/>
        <v>0</v>
      </c>
      <c r="L14" s="158"/>
      <c r="M14" s="158"/>
      <c r="N14" s="158"/>
      <c r="O14" s="154"/>
      <c r="P14" s="158"/>
    </row>
    <row r="15" spans="1:16">
      <c r="A15" s="53">
        <f>A14+1</f>
        <v>3</v>
      </c>
      <c r="B15" s="162"/>
      <c r="C15" s="56" t="s">
        <v>476</v>
      </c>
      <c r="D15" s="82" t="s">
        <v>7</v>
      </c>
      <c r="E15" s="56">
        <v>230</v>
      </c>
      <c r="F15" s="56"/>
      <c r="G15" s="151"/>
      <c r="H15" s="153"/>
      <c r="I15" s="62">
        <f t="shared" si="1"/>
        <v>0</v>
      </c>
      <c r="J15" s="62">
        <f t="shared" si="2"/>
        <v>0</v>
      </c>
      <c r="K15" s="62">
        <f t="shared" si="0"/>
        <v>0</v>
      </c>
      <c r="L15" s="158"/>
      <c r="M15" s="158"/>
      <c r="N15" s="158"/>
      <c r="O15" s="154"/>
      <c r="P15" s="158"/>
    </row>
    <row r="16" spans="1:16">
      <c r="A16" s="53">
        <f t="shared" ref="A16:A35" si="3">A15+1</f>
        <v>4</v>
      </c>
      <c r="B16" s="162"/>
      <c r="C16" s="56" t="s">
        <v>477</v>
      </c>
      <c r="D16" s="82" t="s">
        <v>7</v>
      </c>
      <c r="E16" s="56">
        <v>260</v>
      </c>
      <c r="F16" s="56"/>
      <c r="G16" s="151"/>
      <c r="H16" s="153"/>
      <c r="I16" s="62">
        <f t="shared" ref="I16" si="4">G16*(H16/100+1)</f>
        <v>0</v>
      </c>
      <c r="J16" s="62">
        <f t="shared" ref="J16" si="5">+G16*E16</f>
        <v>0</v>
      </c>
      <c r="K16" s="62">
        <f t="shared" ref="K16" si="6">+E16*I16</f>
        <v>0</v>
      </c>
      <c r="L16" s="158"/>
      <c r="M16" s="158"/>
      <c r="N16" s="158"/>
      <c r="O16" s="154"/>
      <c r="P16" s="158"/>
    </row>
    <row r="17" spans="1:16">
      <c r="A17" s="53">
        <f t="shared" si="3"/>
        <v>5</v>
      </c>
      <c r="B17" s="162"/>
      <c r="C17" s="56" t="s">
        <v>769</v>
      </c>
      <c r="D17" s="82" t="s">
        <v>7</v>
      </c>
      <c r="E17" s="56">
        <v>570</v>
      </c>
      <c r="F17" s="56"/>
      <c r="G17" s="151"/>
      <c r="H17" s="153"/>
      <c r="I17" s="62">
        <f t="shared" si="1"/>
        <v>0</v>
      </c>
      <c r="J17" s="62">
        <f t="shared" si="2"/>
        <v>0</v>
      </c>
      <c r="K17" s="62">
        <f t="shared" si="0"/>
        <v>0</v>
      </c>
      <c r="L17" s="158"/>
      <c r="M17" s="158"/>
      <c r="N17" s="158"/>
      <c r="O17" s="154"/>
      <c r="P17" s="158"/>
    </row>
    <row r="18" spans="1:16">
      <c r="A18" s="53">
        <f t="shared" si="3"/>
        <v>6</v>
      </c>
      <c r="B18" s="162"/>
      <c r="C18" s="56" t="s">
        <v>59</v>
      </c>
      <c r="D18" s="82" t="s">
        <v>7</v>
      </c>
      <c r="E18" s="56">
        <v>260</v>
      </c>
      <c r="F18" s="56"/>
      <c r="G18" s="151"/>
      <c r="H18" s="153"/>
      <c r="I18" s="62">
        <f t="shared" si="1"/>
        <v>0</v>
      </c>
      <c r="J18" s="62">
        <f t="shared" si="2"/>
        <v>0</v>
      </c>
      <c r="K18" s="62">
        <f t="shared" si="0"/>
        <v>0</v>
      </c>
      <c r="L18" s="158"/>
      <c r="M18" s="158"/>
      <c r="N18" s="158"/>
      <c r="O18" s="154"/>
      <c r="P18" s="158"/>
    </row>
    <row r="19" spans="1:16">
      <c r="A19" s="53">
        <f t="shared" si="3"/>
        <v>7</v>
      </c>
      <c r="B19" s="162"/>
      <c r="C19" s="56" t="s">
        <v>22</v>
      </c>
      <c r="D19" s="82" t="s">
        <v>7</v>
      </c>
      <c r="E19" s="63">
        <v>1250</v>
      </c>
      <c r="F19" s="56"/>
      <c r="G19" s="151"/>
      <c r="H19" s="153"/>
      <c r="I19" s="62">
        <f t="shared" si="1"/>
        <v>0</v>
      </c>
      <c r="J19" s="62">
        <f t="shared" si="2"/>
        <v>0</v>
      </c>
      <c r="K19" s="62">
        <f t="shared" si="0"/>
        <v>0</v>
      </c>
      <c r="L19" s="158"/>
      <c r="M19" s="158"/>
      <c r="N19" s="158"/>
      <c r="O19" s="154"/>
      <c r="P19" s="158"/>
    </row>
    <row r="20" spans="1:16">
      <c r="A20" s="53">
        <f t="shared" si="3"/>
        <v>8</v>
      </c>
      <c r="B20" s="162"/>
      <c r="C20" s="56" t="s">
        <v>71</v>
      </c>
      <c r="D20" s="82" t="s">
        <v>7</v>
      </c>
      <c r="E20" s="56">
        <v>600</v>
      </c>
      <c r="F20" s="56"/>
      <c r="G20" s="151"/>
      <c r="H20" s="153"/>
      <c r="I20" s="62">
        <f t="shared" si="1"/>
        <v>0</v>
      </c>
      <c r="J20" s="62">
        <f t="shared" si="2"/>
        <v>0</v>
      </c>
      <c r="K20" s="62">
        <f t="shared" si="0"/>
        <v>0</v>
      </c>
      <c r="L20" s="158"/>
      <c r="M20" s="158"/>
      <c r="N20" s="158"/>
      <c r="O20" s="154"/>
      <c r="P20" s="158"/>
    </row>
    <row r="21" spans="1:16">
      <c r="A21" s="53">
        <f t="shared" si="3"/>
        <v>9</v>
      </c>
      <c r="B21" s="162"/>
      <c r="C21" s="56" t="s">
        <v>58</v>
      </c>
      <c r="D21" s="82" t="s">
        <v>7</v>
      </c>
      <c r="E21" s="56">
        <v>120</v>
      </c>
      <c r="F21" s="56"/>
      <c r="G21" s="151"/>
      <c r="H21" s="153"/>
      <c r="I21" s="62">
        <f t="shared" si="1"/>
        <v>0</v>
      </c>
      <c r="J21" s="62">
        <f t="shared" si="2"/>
        <v>0</v>
      </c>
      <c r="K21" s="62">
        <f t="shared" si="0"/>
        <v>0</v>
      </c>
      <c r="L21" s="158"/>
      <c r="M21" s="158"/>
      <c r="N21" s="158"/>
      <c r="O21" s="154"/>
      <c r="P21" s="158"/>
    </row>
    <row r="22" spans="1:16">
      <c r="A22" s="53">
        <f t="shared" si="3"/>
        <v>10</v>
      </c>
      <c r="B22" s="162"/>
      <c r="C22" s="56" t="s">
        <v>770</v>
      </c>
      <c r="D22" s="82" t="s">
        <v>7</v>
      </c>
      <c r="E22" s="56">
        <v>700</v>
      </c>
      <c r="F22" s="56"/>
      <c r="G22" s="151"/>
      <c r="H22" s="153"/>
      <c r="I22" s="62">
        <f t="shared" si="1"/>
        <v>0</v>
      </c>
      <c r="J22" s="62">
        <f t="shared" si="2"/>
        <v>0</v>
      </c>
      <c r="K22" s="62">
        <f t="shared" si="0"/>
        <v>0</v>
      </c>
      <c r="L22" s="158"/>
      <c r="M22" s="158"/>
      <c r="N22" s="158"/>
      <c r="O22" s="154"/>
      <c r="P22" s="158"/>
    </row>
    <row r="23" spans="1:16">
      <c r="A23" s="53">
        <f t="shared" si="3"/>
        <v>11</v>
      </c>
      <c r="B23" s="162"/>
      <c r="C23" s="56" t="s">
        <v>100</v>
      </c>
      <c r="D23" s="82" t="s">
        <v>7</v>
      </c>
      <c r="E23" s="56">
        <v>40</v>
      </c>
      <c r="F23" s="56"/>
      <c r="G23" s="151"/>
      <c r="H23" s="153"/>
      <c r="I23" s="62">
        <f t="shared" si="1"/>
        <v>0</v>
      </c>
      <c r="J23" s="62">
        <f t="shared" si="2"/>
        <v>0</v>
      </c>
      <c r="K23" s="62">
        <f t="shared" si="0"/>
        <v>0</v>
      </c>
      <c r="L23" s="158"/>
      <c r="M23" s="158"/>
      <c r="N23" s="158"/>
      <c r="O23" s="154"/>
      <c r="P23" s="158"/>
    </row>
    <row r="24" spans="1:16">
      <c r="A24" s="53">
        <f t="shared" si="3"/>
        <v>12</v>
      </c>
      <c r="B24" s="162"/>
      <c r="C24" s="56" t="s">
        <v>61</v>
      </c>
      <c r="D24" s="82" t="s">
        <v>7</v>
      </c>
      <c r="E24" s="56">
        <v>220</v>
      </c>
      <c r="F24" s="56"/>
      <c r="G24" s="151"/>
      <c r="H24" s="153"/>
      <c r="I24" s="62">
        <f t="shared" si="1"/>
        <v>0</v>
      </c>
      <c r="J24" s="62">
        <f t="shared" si="2"/>
        <v>0</v>
      </c>
      <c r="K24" s="62">
        <f t="shared" si="0"/>
        <v>0</v>
      </c>
      <c r="L24" s="158"/>
      <c r="M24" s="158"/>
      <c r="N24" s="158"/>
      <c r="O24" s="154"/>
      <c r="P24" s="158"/>
    </row>
    <row r="25" spans="1:16">
      <c r="A25" s="53">
        <f t="shared" si="3"/>
        <v>13</v>
      </c>
      <c r="B25" s="162"/>
      <c r="C25" s="56" t="s">
        <v>62</v>
      </c>
      <c r="D25" s="82" t="s">
        <v>7</v>
      </c>
      <c r="E25" s="56">
        <v>120</v>
      </c>
      <c r="F25" s="56"/>
      <c r="G25" s="151"/>
      <c r="H25" s="153"/>
      <c r="I25" s="62">
        <f t="shared" si="1"/>
        <v>0</v>
      </c>
      <c r="J25" s="62">
        <f t="shared" si="2"/>
        <v>0</v>
      </c>
      <c r="K25" s="62">
        <f t="shared" si="0"/>
        <v>0</v>
      </c>
      <c r="L25" s="158"/>
      <c r="M25" s="158"/>
      <c r="N25" s="158"/>
      <c r="O25" s="154"/>
      <c r="P25" s="158"/>
    </row>
    <row r="26" spans="1:16">
      <c r="A26" s="53">
        <f t="shared" si="3"/>
        <v>14</v>
      </c>
      <c r="B26" s="162"/>
      <c r="C26" s="56" t="s">
        <v>771</v>
      </c>
      <c r="D26" s="82" t="s">
        <v>7</v>
      </c>
      <c r="E26" s="56">
        <v>320</v>
      </c>
      <c r="F26" s="56"/>
      <c r="G26" s="151"/>
      <c r="H26" s="153"/>
      <c r="I26" s="62">
        <f t="shared" si="1"/>
        <v>0</v>
      </c>
      <c r="J26" s="62">
        <f t="shared" si="2"/>
        <v>0</v>
      </c>
      <c r="K26" s="62">
        <f t="shared" si="0"/>
        <v>0</v>
      </c>
      <c r="L26" s="158"/>
      <c r="M26" s="158"/>
      <c r="N26" s="158"/>
      <c r="O26" s="154"/>
      <c r="P26" s="158"/>
    </row>
    <row r="27" spans="1:16">
      <c r="A27" s="53">
        <f t="shared" si="3"/>
        <v>15</v>
      </c>
      <c r="B27" s="162"/>
      <c r="C27" s="56" t="s">
        <v>713</v>
      </c>
      <c r="D27" s="82" t="s">
        <v>7</v>
      </c>
      <c r="E27" s="56">
        <v>25</v>
      </c>
      <c r="F27" s="56"/>
      <c r="G27" s="151"/>
      <c r="H27" s="153"/>
      <c r="I27" s="62">
        <f t="shared" ref="I27" si="7">G27*(H27/100+1)</f>
        <v>0</v>
      </c>
      <c r="J27" s="62">
        <f t="shared" ref="J27" si="8">+G27*E27</f>
        <v>0</v>
      </c>
      <c r="K27" s="62">
        <f t="shared" ref="K27" si="9">+E27*I27</f>
        <v>0</v>
      </c>
      <c r="L27" s="158"/>
      <c r="M27" s="158"/>
      <c r="N27" s="158"/>
      <c r="O27" s="154"/>
      <c r="P27" s="158"/>
    </row>
    <row r="28" spans="1:16">
      <c r="A28" s="53">
        <f t="shared" si="3"/>
        <v>16</v>
      </c>
      <c r="B28" s="162"/>
      <c r="C28" s="56" t="s">
        <v>72</v>
      </c>
      <c r="D28" s="82" t="s">
        <v>7</v>
      </c>
      <c r="E28" s="56">
        <v>20</v>
      </c>
      <c r="F28" s="56"/>
      <c r="G28" s="151"/>
      <c r="H28" s="153"/>
      <c r="I28" s="62">
        <f t="shared" si="1"/>
        <v>0</v>
      </c>
      <c r="J28" s="62">
        <f t="shared" si="2"/>
        <v>0</v>
      </c>
      <c r="K28" s="62">
        <f t="shared" si="0"/>
        <v>0</v>
      </c>
      <c r="L28" s="158"/>
      <c r="M28" s="77"/>
      <c r="N28" s="158"/>
      <c r="O28" s="154"/>
      <c r="P28" s="158"/>
    </row>
    <row r="29" spans="1:16">
      <c r="A29" s="53">
        <f t="shared" si="3"/>
        <v>17</v>
      </c>
      <c r="B29" s="162"/>
      <c r="C29" s="56" t="s">
        <v>73</v>
      </c>
      <c r="D29" s="82" t="s">
        <v>7</v>
      </c>
      <c r="E29" s="56">
        <v>20</v>
      </c>
      <c r="F29" s="56"/>
      <c r="G29" s="151"/>
      <c r="H29" s="153"/>
      <c r="I29" s="62">
        <f t="shared" si="1"/>
        <v>0</v>
      </c>
      <c r="J29" s="62">
        <f t="shared" si="2"/>
        <v>0</v>
      </c>
      <c r="K29" s="62">
        <f t="shared" si="0"/>
        <v>0</v>
      </c>
      <c r="L29" s="158"/>
      <c r="M29" s="158"/>
      <c r="N29" s="158"/>
      <c r="O29" s="154"/>
      <c r="P29" s="158"/>
    </row>
    <row r="30" spans="1:16">
      <c r="A30" s="53">
        <f t="shared" si="3"/>
        <v>18</v>
      </c>
      <c r="B30" s="162"/>
      <c r="C30" s="56" t="s">
        <v>74</v>
      </c>
      <c r="D30" s="82" t="s">
        <v>7</v>
      </c>
      <c r="E30" s="56">
        <v>20</v>
      </c>
      <c r="F30" s="56"/>
      <c r="G30" s="151"/>
      <c r="H30" s="153"/>
      <c r="I30" s="62">
        <f t="shared" si="1"/>
        <v>0</v>
      </c>
      <c r="J30" s="62">
        <f>+G30*E30</f>
        <v>0</v>
      </c>
      <c r="K30" s="62">
        <f t="shared" si="0"/>
        <v>0</v>
      </c>
      <c r="L30" s="158"/>
      <c r="M30" s="158"/>
      <c r="N30" s="158"/>
      <c r="O30" s="154"/>
      <c r="P30" s="158"/>
    </row>
    <row r="31" spans="1:16">
      <c r="A31" s="53">
        <f t="shared" si="3"/>
        <v>19</v>
      </c>
      <c r="B31" s="162"/>
      <c r="C31" s="56" t="s">
        <v>31</v>
      </c>
      <c r="D31" s="82" t="s">
        <v>7</v>
      </c>
      <c r="E31" s="56">
        <v>150</v>
      </c>
      <c r="F31" s="56"/>
      <c r="G31" s="151"/>
      <c r="H31" s="153"/>
      <c r="I31" s="62">
        <f t="shared" si="1"/>
        <v>0</v>
      </c>
      <c r="J31" s="62">
        <f t="shared" si="2"/>
        <v>0</v>
      </c>
      <c r="K31" s="62">
        <f t="shared" si="0"/>
        <v>0</v>
      </c>
      <c r="L31" s="158"/>
      <c r="M31" s="158"/>
      <c r="N31" s="158"/>
      <c r="O31" s="154"/>
      <c r="P31" s="158"/>
    </row>
    <row r="32" spans="1:16">
      <c r="A32" s="53">
        <f t="shared" si="3"/>
        <v>20</v>
      </c>
      <c r="B32" s="162"/>
      <c r="C32" s="56" t="s">
        <v>106</v>
      </c>
      <c r="D32" s="82" t="s">
        <v>7</v>
      </c>
      <c r="E32" s="56">
        <v>20</v>
      </c>
      <c r="F32" s="56"/>
      <c r="G32" s="151"/>
      <c r="H32" s="153"/>
      <c r="I32" s="62">
        <f t="shared" si="1"/>
        <v>0</v>
      </c>
      <c r="J32" s="62">
        <f t="shared" si="2"/>
        <v>0</v>
      </c>
      <c r="K32" s="62">
        <f t="shared" si="0"/>
        <v>0</v>
      </c>
      <c r="L32" s="158"/>
      <c r="M32" s="158"/>
      <c r="N32" s="158"/>
      <c r="O32" s="154"/>
      <c r="P32" s="158"/>
    </row>
    <row r="33" spans="1:16">
      <c r="A33" s="53">
        <f t="shared" si="3"/>
        <v>21</v>
      </c>
      <c r="B33" s="162"/>
      <c r="C33" s="56" t="s">
        <v>107</v>
      </c>
      <c r="D33" s="82" t="s">
        <v>7</v>
      </c>
      <c r="E33" s="56">
        <v>30</v>
      </c>
      <c r="F33" s="56"/>
      <c r="G33" s="151"/>
      <c r="H33" s="153"/>
      <c r="I33" s="62">
        <f t="shared" si="1"/>
        <v>0</v>
      </c>
      <c r="J33" s="62">
        <f t="shared" si="2"/>
        <v>0</v>
      </c>
      <c r="K33" s="62">
        <f t="shared" si="0"/>
        <v>0</v>
      </c>
      <c r="L33" s="158"/>
      <c r="M33" s="158"/>
      <c r="N33" s="158"/>
      <c r="O33" s="154"/>
      <c r="P33" s="158"/>
    </row>
    <row r="34" spans="1:16">
      <c r="A34" s="53">
        <f t="shared" si="3"/>
        <v>22</v>
      </c>
      <c r="B34" s="162"/>
      <c r="C34" s="56" t="s">
        <v>772</v>
      </c>
      <c r="D34" s="82" t="s">
        <v>7</v>
      </c>
      <c r="E34" s="56">
        <v>140</v>
      </c>
      <c r="F34" s="56"/>
      <c r="G34" s="151"/>
      <c r="H34" s="153"/>
      <c r="I34" s="62">
        <f t="shared" si="1"/>
        <v>0</v>
      </c>
      <c r="J34" s="62">
        <f t="shared" si="2"/>
        <v>0</v>
      </c>
      <c r="K34" s="62">
        <f>+E34*I34</f>
        <v>0</v>
      </c>
      <c r="L34" s="158"/>
      <c r="M34" s="158"/>
      <c r="N34" s="158"/>
      <c r="O34" s="154"/>
      <c r="P34" s="158"/>
    </row>
    <row r="35" spans="1:16">
      <c r="A35" s="53">
        <f t="shared" si="3"/>
        <v>23</v>
      </c>
      <c r="B35" s="162"/>
      <c r="C35" s="56" t="s">
        <v>296</v>
      </c>
      <c r="D35" s="82" t="s">
        <v>7</v>
      </c>
      <c r="E35" s="56">
        <v>30</v>
      </c>
      <c r="F35" s="56"/>
      <c r="G35" s="151"/>
      <c r="H35" s="153"/>
      <c r="I35" s="62">
        <f t="shared" si="1"/>
        <v>0</v>
      </c>
      <c r="J35" s="62">
        <f t="shared" si="2"/>
        <v>0</v>
      </c>
      <c r="K35" s="62">
        <f t="shared" si="0"/>
        <v>0</v>
      </c>
      <c r="L35" s="158"/>
      <c r="M35" s="158"/>
      <c r="N35" s="158"/>
      <c r="O35" s="154"/>
      <c r="P35" s="158"/>
    </row>
    <row r="36" spans="1:16">
      <c r="A36" s="66"/>
      <c r="B36" s="152"/>
      <c r="C36" s="66" t="s">
        <v>12</v>
      </c>
      <c r="D36" s="83"/>
      <c r="E36" s="66"/>
      <c r="F36" s="66"/>
      <c r="G36" s="152"/>
      <c r="H36" s="152"/>
      <c r="I36" s="66"/>
      <c r="J36" s="70">
        <f>SUM(J13:J35)</f>
        <v>0</v>
      </c>
      <c r="K36" s="70">
        <f>SUM(K13:K35)</f>
        <v>0</v>
      </c>
      <c r="L36" s="164"/>
      <c r="M36" s="164"/>
      <c r="N36" s="164"/>
      <c r="O36" s="164"/>
      <c r="P36" s="166">
        <f>SUBTOTAL(103,P13:P35)</f>
        <v>0</v>
      </c>
    </row>
    <row r="37" spans="1:16">
      <c r="A37" s="43"/>
      <c r="B37" s="148"/>
      <c r="C37" s="43"/>
      <c r="D37" s="44"/>
      <c r="E37" s="39"/>
      <c r="F37" s="39"/>
      <c r="G37" s="143"/>
      <c r="H37" s="143"/>
      <c r="I37" s="39"/>
      <c r="J37" s="39"/>
      <c r="K37" s="39"/>
      <c r="L37" s="143"/>
      <c r="M37" s="143"/>
      <c r="N37" s="143"/>
      <c r="O37" s="143"/>
      <c r="P37" s="143"/>
    </row>
    <row r="38" spans="1:16">
      <c r="A38" s="39" t="s">
        <v>383</v>
      </c>
      <c r="B38" s="143"/>
      <c r="C38" s="39"/>
      <c r="D38" s="44"/>
      <c r="E38" s="39"/>
      <c r="F38" s="39"/>
      <c r="G38" s="143"/>
      <c r="H38" s="143"/>
      <c r="I38" s="39"/>
      <c r="J38" s="39"/>
      <c r="K38" s="39"/>
      <c r="L38" s="143"/>
      <c r="M38" s="143"/>
      <c r="N38" s="143"/>
      <c r="O38" s="143"/>
      <c r="P38" s="143"/>
    </row>
    <row r="39" spans="1:16">
      <c r="A39" s="39" t="s">
        <v>384</v>
      </c>
      <c r="B39" s="143"/>
      <c r="C39" s="39"/>
      <c r="D39" s="44"/>
      <c r="E39" s="39"/>
      <c r="F39" s="39"/>
      <c r="G39" s="143"/>
      <c r="H39" s="143"/>
      <c r="I39" s="39"/>
      <c r="J39" s="39"/>
      <c r="K39" s="39"/>
      <c r="L39" s="143"/>
      <c r="M39" s="143"/>
      <c r="N39" s="143"/>
      <c r="O39" s="143"/>
      <c r="P39" s="143"/>
    </row>
    <row r="40" spans="1:16">
      <c r="A40" s="39" t="s">
        <v>531</v>
      </c>
      <c r="B40" s="143"/>
      <c r="C40" s="39"/>
      <c r="D40" s="44"/>
      <c r="E40" s="39"/>
      <c r="F40" s="39"/>
      <c r="G40" s="143"/>
      <c r="H40" s="143"/>
      <c r="I40" s="39"/>
      <c r="J40" s="39"/>
      <c r="K40" s="39"/>
      <c r="L40" s="143"/>
      <c r="M40" s="143"/>
      <c r="N40" s="143"/>
      <c r="O40" s="143"/>
      <c r="P40" s="143"/>
    </row>
    <row r="41" spans="1:16">
      <c r="A41" s="39" t="s">
        <v>530</v>
      </c>
      <c r="B41" s="143"/>
      <c r="C41" s="39"/>
      <c r="D41" s="44"/>
      <c r="E41" s="39"/>
      <c r="F41" s="39"/>
      <c r="G41" s="143"/>
      <c r="H41" s="143"/>
      <c r="I41" s="39"/>
      <c r="J41" s="39"/>
      <c r="K41" s="39"/>
      <c r="L41" s="143"/>
      <c r="M41" s="143"/>
      <c r="N41" s="143"/>
      <c r="O41" s="143"/>
      <c r="P41" s="143"/>
    </row>
    <row r="42" spans="1:16">
      <c r="A42" s="39" t="s">
        <v>480</v>
      </c>
      <c r="B42" s="143"/>
      <c r="C42" s="39"/>
      <c r="D42" s="44"/>
      <c r="E42" s="39"/>
      <c r="F42" s="39"/>
      <c r="G42" s="143"/>
      <c r="H42" s="143"/>
      <c r="I42" s="39"/>
      <c r="J42" s="39"/>
      <c r="K42" s="39"/>
      <c r="L42" s="143"/>
      <c r="M42" s="143"/>
      <c r="N42" s="143"/>
      <c r="O42" s="143"/>
      <c r="P42" s="143"/>
    </row>
    <row r="43" spans="1:16">
      <c r="A43" s="39"/>
      <c r="B43" s="143"/>
      <c r="C43" s="39"/>
      <c r="D43" s="44"/>
      <c r="E43" s="39"/>
      <c r="F43" s="39"/>
      <c r="G43" s="143"/>
      <c r="H43" s="143"/>
      <c r="I43" s="39"/>
      <c r="J43" s="39"/>
      <c r="K43" s="39"/>
      <c r="L43" s="143"/>
      <c r="M43" s="143"/>
      <c r="N43" s="143"/>
      <c r="O43" s="143"/>
      <c r="P43" s="143"/>
    </row>
    <row r="44" spans="1:16" s="73" customFormat="1">
      <c r="A44" s="40"/>
      <c r="B44" s="143"/>
      <c r="C44" s="40"/>
      <c r="D44" s="41" t="s">
        <v>8</v>
      </c>
      <c r="E44" s="40"/>
      <c r="F44" s="40"/>
      <c r="G44" s="143"/>
      <c r="H44" s="143"/>
      <c r="I44" s="40" t="s">
        <v>9</v>
      </c>
      <c r="J44" s="40"/>
      <c r="K44" s="40" t="s">
        <v>0</v>
      </c>
      <c r="L44" s="143"/>
      <c r="M44" s="143"/>
      <c r="N44" s="143"/>
      <c r="O44" s="143"/>
      <c r="P44" s="143"/>
    </row>
  </sheetData>
  <sheetProtection algorithmName="SHA-512" hashValue="Ol+CEV2c/6JgrgXj0D3rjEG+WoCmHazWXeash+qkBBGN8zTWqaPrz5drGPkDalKVuE2dmYzU2T7yC/hBMDHFVw==" saltValue="qi97M79x8W6cLCsrQOtlLw==" spinCount="100000" sheet="1" objects="1" scenarios="1"/>
  <phoneticPr fontId="6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7"/>
  <sheetViews>
    <sheetView zoomScaleNormal="100" zoomScaleSheetLayoutView="100" workbookViewId="0">
      <selection activeCell="C23" sqref="C23"/>
    </sheetView>
  </sheetViews>
  <sheetFormatPr baseColWidth="10" defaultColWidth="9.1640625" defaultRowHeight="16"/>
  <cols>
    <col min="1" max="1" width="7.1640625" style="42" customWidth="1"/>
    <col min="2" max="2" width="10" style="149" customWidth="1"/>
    <col min="3" max="3" width="33.1640625" style="42" customWidth="1"/>
    <col min="4" max="4" width="9.33203125" style="72" customWidth="1"/>
    <col min="5" max="5" width="12.33203125" style="42" customWidth="1"/>
    <col min="6" max="6" width="25" style="42" customWidth="1"/>
    <col min="7" max="7" width="15.5" style="149" customWidth="1"/>
    <col min="8" max="8" width="10.6640625" style="149" customWidth="1"/>
    <col min="9" max="9" width="12.83203125" style="42" customWidth="1"/>
    <col min="10" max="10" width="16.6640625" style="42" customWidth="1"/>
    <col min="11" max="11" width="16.5" style="42" customWidth="1"/>
    <col min="12" max="12" width="20.1640625" style="149" customWidth="1"/>
    <col min="13" max="13" width="16.5" style="149" customWidth="1"/>
    <col min="14" max="15" width="13" style="149" customWidth="1"/>
    <col min="16" max="16" width="15.1640625" style="149" customWidth="1"/>
    <col min="17" max="16384" width="9.1640625" style="42"/>
  </cols>
  <sheetData>
    <row r="1" spans="1:16">
      <c r="A1" s="39"/>
      <c r="B1" s="143"/>
      <c r="C1" s="39"/>
      <c r="D1" s="44"/>
      <c r="E1" s="39"/>
      <c r="F1" s="39"/>
      <c r="G1" s="143"/>
      <c r="H1" s="143"/>
      <c r="I1" s="39"/>
      <c r="J1" s="39"/>
      <c r="K1" s="39"/>
      <c r="L1" s="143"/>
      <c r="M1" s="143"/>
      <c r="N1" s="143"/>
      <c r="O1" s="143"/>
      <c r="P1" s="143"/>
    </row>
    <row r="2" spans="1:16">
      <c r="A2" s="39"/>
      <c r="B2" s="143"/>
      <c r="C2" s="43" t="s">
        <v>13</v>
      </c>
      <c r="D2" s="44"/>
      <c r="E2" s="39"/>
      <c r="F2" s="39"/>
      <c r="G2" s="143"/>
      <c r="H2" s="143"/>
      <c r="I2" s="39"/>
      <c r="J2" s="39"/>
      <c r="K2" s="39"/>
      <c r="L2" s="143"/>
      <c r="M2" s="143"/>
      <c r="N2" s="143"/>
      <c r="O2" s="143"/>
      <c r="P2" s="143"/>
    </row>
    <row r="3" spans="1:16">
      <c r="A3" s="39"/>
      <c r="B3" s="143"/>
      <c r="C3" s="39"/>
      <c r="D3" s="44"/>
      <c r="E3" s="39"/>
      <c r="F3" s="39"/>
      <c r="G3" s="143"/>
      <c r="H3" s="143"/>
      <c r="I3" s="39"/>
      <c r="J3" s="39"/>
      <c r="K3" s="39"/>
      <c r="L3" s="143"/>
      <c r="M3" s="143"/>
      <c r="N3" s="143"/>
      <c r="O3" s="143"/>
      <c r="P3" s="143"/>
    </row>
    <row r="4" spans="1:16">
      <c r="A4" s="39"/>
      <c r="B4" s="143"/>
      <c r="C4" s="43"/>
      <c r="D4" s="44"/>
      <c r="E4" s="39"/>
      <c r="F4" s="39"/>
      <c r="G4" s="143"/>
      <c r="H4" s="143"/>
      <c r="I4" s="39"/>
      <c r="J4" s="39"/>
      <c r="K4" s="39"/>
      <c r="L4" s="143"/>
      <c r="M4" s="143"/>
      <c r="N4" s="143"/>
      <c r="O4" s="143"/>
      <c r="P4" s="143"/>
    </row>
    <row r="5" spans="1:16">
      <c r="A5" s="39"/>
      <c r="B5" s="143"/>
      <c r="C5" s="39" t="s">
        <v>127</v>
      </c>
      <c r="D5" s="44"/>
      <c r="E5" s="39"/>
      <c r="F5" s="39"/>
      <c r="G5" s="143"/>
      <c r="H5" s="143"/>
      <c r="I5" s="39"/>
      <c r="J5" s="39"/>
      <c r="K5" s="39"/>
      <c r="L5" s="143"/>
      <c r="M5" s="143"/>
      <c r="N5" s="143"/>
      <c r="O5" s="143"/>
      <c r="P5" s="143"/>
    </row>
    <row r="6" spans="1:16">
      <c r="A6" s="39"/>
      <c r="B6" s="143"/>
      <c r="C6" s="39"/>
      <c r="D6" s="45"/>
      <c r="E6" s="39"/>
      <c r="F6" s="39"/>
      <c r="G6" s="143"/>
      <c r="H6" s="143"/>
      <c r="I6" s="39"/>
      <c r="J6" s="39"/>
      <c r="K6" s="39"/>
      <c r="L6" s="143"/>
      <c r="M6" s="143"/>
      <c r="N6" s="143"/>
      <c r="O6" s="143"/>
      <c r="P6" s="143"/>
    </row>
    <row r="7" spans="1:16">
      <c r="A7" s="39"/>
      <c r="B7" s="143"/>
      <c r="C7" s="39"/>
      <c r="D7" s="45" t="s">
        <v>10</v>
      </c>
      <c r="E7" s="39"/>
      <c r="F7" s="39"/>
      <c r="G7" s="143"/>
      <c r="H7" s="143"/>
      <c r="I7" s="39"/>
      <c r="J7" s="39"/>
      <c r="K7" s="39"/>
      <c r="L7" s="143"/>
      <c r="M7" s="143"/>
      <c r="N7" s="143"/>
      <c r="O7" s="143"/>
      <c r="P7" s="143"/>
    </row>
    <row r="8" spans="1:16">
      <c r="A8" s="39"/>
      <c r="B8" s="143"/>
      <c r="C8" s="43"/>
      <c r="D8" s="44"/>
      <c r="E8" s="39"/>
      <c r="F8" s="39"/>
      <c r="G8" s="143"/>
      <c r="H8" s="143"/>
      <c r="I8" s="39"/>
      <c r="J8" s="39"/>
      <c r="K8" s="39"/>
      <c r="L8" s="143"/>
      <c r="M8" s="143"/>
      <c r="N8" s="143"/>
      <c r="O8" s="143"/>
      <c r="P8" s="143"/>
    </row>
    <row r="9" spans="1:16">
      <c r="A9" s="39"/>
      <c r="B9" s="143"/>
      <c r="C9" s="43" t="s">
        <v>419</v>
      </c>
      <c r="D9" s="44"/>
      <c r="E9" s="39"/>
      <c r="F9" s="39"/>
      <c r="G9" s="143"/>
      <c r="H9" s="143"/>
      <c r="I9" s="39"/>
      <c r="J9" s="39"/>
      <c r="K9" s="39"/>
      <c r="L9" s="143"/>
      <c r="M9" s="143"/>
      <c r="N9" s="143"/>
      <c r="O9" s="143"/>
      <c r="P9" s="143"/>
    </row>
    <row r="10" spans="1:16">
      <c r="A10" s="39"/>
      <c r="B10" s="143"/>
      <c r="C10" s="43"/>
      <c r="D10" s="44"/>
      <c r="E10" s="39"/>
      <c r="F10" s="39"/>
      <c r="G10" s="143"/>
      <c r="H10" s="143"/>
      <c r="I10" s="39"/>
      <c r="J10" s="39"/>
      <c r="K10" s="39"/>
      <c r="L10" s="143"/>
      <c r="M10" s="143"/>
      <c r="N10" s="143"/>
      <c r="O10" s="143"/>
      <c r="P10" s="143"/>
    </row>
    <row r="11" spans="1:16">
      <c r="A11" s="39"/>
      <c r="B11" s="143"/>
      <c r="C11" s="39" t="s">
        <v>398</v>
      </c>
      <c r="D11" s="44"/>
      <c r="E11" s="39"/>
      <c r="F11" s="39"/>
      <c r="G11" s="143"/>
      <c r="H11" s="143"/>
      <c r="I11" s="39"/>
      <c r="J11" s="39"/>
      <c r="K11" s="39"/>
      <c r="L11" s="143"/>
      <c r="M11" s="143"/>
      <c r="N11" s="143"/>
      <c r="O11" s="143"/>
      <c r="P11" s="143"/>
    </row>
    <row r="12" spans="1:16" ht="17" thickBot="1">
      <c r="A12" s="46">
        <v>1</v>
      </c>
      <c r="B12" s="144">
        <v>2</v>
      </c>
      <c r="C12" s="46">
        <v>3</v>
      </c>
      <c r="D12" s="46">
        <v>4</v>
      </c>
      <c r="E12" s="46">
        <v>5</v>
      </c>
      <c r="F12" s="46">
        <v>6</v>
      </c>
      <c r="G12" s="144">
        <v>7</v>
      </c>
      <c r="H12" s="144" t="s">
        <v>646</v>
      </c>
      <c r="I12" s="46">
        <v>8</v>
      </c>
      <c r="J12" s="46">
        <v>9</v>
      </c>
      <c r="K12" s="46">
        <v>10</v>
      </c>
      <c r="L12" s="144">
        <v>11</v>
      </c>
      <c r="M12" s="144">
        <v>12</v>
      </c>
      <c r="N12" s="144">
        <v>13</v>
      </c>
      <c r="O12" s="144">
        <v>14</v>
      </c>
      <c r="P12" s="144">
        <v>15</v>
      </c>
    </row>
    <row r="13" spans="1:16" ht="53" thickBot="1">
      <c r="A13" s="78" t="s">
        <v>386</v>
      </c>
      <c r="B13" s="161" t="s">
        <v>380</v>
      </c>
      <c r="C13" s="78" t="s">
        <v>1</v>
      </c>
      <c r="D13" s="79" t="s">
        <v>373</v>
      </c>
      <c r="E13" s="78" t="s">
        <v>420</v>
      </c>
      <c r="F13" s="78" t="s">
        <v>528</v>
      </c>
      <c r="G13" s="161" t="s">
        <v>374</v>
      </c>
      <c r="H13" s="161" t="s">
        <v>124</v>
      </c>
      <c r="I13" s="79" t="s">
        <v>372</v>
      </c>
      <c r="J13" s="78" t="s">
        <v>125</v>
      </c>
      <c r="K13" s="78" t="s">
        <v>126</v>
      </c>
      <c r="L13" s="163" t="s">
        <v>470</v>
      </c>
      <c r="M13" s="163" t="s">
        <v>471</v>
      </c>
      <c r="N13" s="163" t="s">
        <v>472</v>
      </c>
      <c r="O13" s="163" t="s">
        <v>473</v>
      </c>
      <c r="P13" s="165" t="s">
        <v>529</v>
      </c>
    </row>
    <row r="14" spans="1:16">
      <c r="A14" s="53">
        <v>1</v>
      </c>
      <c r="B14" s="162"/>
      <c r="C14" s="53" t="s">
        <v>42</v>
      </c>
      <c r="D14" s="81" t="s">
        <v>7</v>
      </c>
      <c r="E14" s="53">
        <v>11000</v>
      </c>
      <c r="F14" s="56"/>
      <c r="G14" s="151"/>
      <c r="H14" s="153"/>
      <c r="I14" s="59">
        <f>G14*(H14/100+1)</f>
        <v>0</v>
      </c>
      <c r="J14" s="59">
        <f>+G14*E14</f>
        <v>0</v>
      </c>
      <c r="K14" s="59">
        <f>+E14*I14</f>
        <v>0</v>
      </c>
      <c r="L14" s="157"/>
      <c r="M14" s="157"/>
      <c r="N14" s="157"/>
      <c r="O14" s="157"/>
      <c r="P14" s="157"/>
    </row>
    <row r="15" spans="1:16">
      <c r="A15" s="53">
        <f>A14+1</f>
        <v>2</v>
      </c>
      <c r="B15" s="162"/>
      <c r="C15" s="56" t="s">
        <v>665</v>
      </c>
      <c r="D15" s="82" t="s">
        <v>7</v>
      </c>
      <c r="E15" s="56">
        <v>3400</v>
      </c>
      <c r="F15" s="56"/>
      <c r="G15" s="151"/>
      <c r="H15" s="153"/>
      <c r="I15" s="62">
        <f>G15*(H15/100+1)</f>
        <v>0</v>
      </c>
      <c r="J15" s="62">
        <f>+G15*E15</f>
        <v>0</v>
      </c>
      <c r="K15" s="62">
        <f>+E15*I15</f>
        <v>0</v>
      </c>
      <c r="L15" s="158"/>
      <c r="M15" s="158"/>
      <c r="N15" s="158"/>
      <c r="O15" s="158"/>
      <c r="P15" s="158"/>
    </row>
    <row r="16" spans="1:16">
      <c r="A16" s="53">
        <f>A15+1</f>
        <v>3</v>
      </c>
      <c r="B16" s="162"/>
      <c r="C16" s="56" t="s">
        <v>666</v>
      </c>
      <c r="D16" s="82" t="s">
        <v>7</v>
      </c>
      <c r="E16" s="56">
        <v>750</v>
      </c>
      <c r="F16" s="56"/>
      <c r="G16" s="151"/>
      <c r="H16" s="153"/>
      <c r="I16" s="62">
        <f>G16*(H16/100+1)</f>
        <v>0</v>
      </c>
      <c r="J16" s="62">
        <f>+G16*E16</f>
        <v>0</v>
      </c>
      <c r="K16" s="62">
        <f>+E16*I16</f>
        <v>0</v>
      </c>
      <c r="L16" s="158"/>
      <c r="M16" s="158"/>
      <c r="N16" s="158"/>
      <c r="O16" s="158"/>
      <c r="P16" s="158"/>
    </row>
    <row r="17" spans="1:16">
      <c r="A17" s="66"/>
      <c r="B17" s="152"/>
      <c r="C17" s="66" t="s">
        <v>12</v>
      </c>
      <c r="D17" s="83"/>
      <c r="E17" s="66"/>
      <c r="F17" s="66"/>
      <c r="G17" s="152"/>
      <c r="H17" s="152"/>
      <c r="I17" s="66"/>
      <c r="J17" s="70">
        <f>SUM(J14:J16)</f>
        <v>0</v>
      </c>
      <c r="K17" s="70">
        <f>SUM(K14:K16)</f>
        <v>0</v>
      </c>
      <c r="L17" s="152"/>
      <c r="M17" s="152"/>
      <c r="N17" s="152"/>
      <c r="O17" s="152"/>
      <c r="P17" s="152">
        <f>SUM(P14:P16)</f>
        <v>0</v>
      </c>
    </row>
    <row r="18" spans="1:16">
      <c r="A18" s="39"/>
      <c r="B18" s="143"/>
      <c r="C18" s="39"/>
      <c r="D18" s="44"/>
      <c r="E18" s="39"/>
      <c r="F18" s="39"/>
      <c r="G18" s="143"/>
      <c r="H18" s="143"/>
      <c r="I18" s="39"/>
      <c r="J18" s="39"/>
      <c r="K18" s="39"/>
      <c r="L18" s="143"/>
      <c r="M18" s="143"/>
      <c r="N18" s="143"/>
      <c r="O18" s="143"/>
      <c r="P18" s="143"/>
    </row>
    <row r="19" spans="1:16">
      <c r="A19" s="43"/>
      <c r="B19" s="143"/>
      <c r="C19" s="39"/>
      <c r="D19" s="44"/>
      <c r="E19" s="39"/>
      <c r="F19" s="39"/>
      <c r="G19" s="143"/>
      <c r="H19" s="143"/>
      <c r="I19" s="39"/>
      <c r="J19" s="39"/>
      <c r="K19" s="39"/>
      <c r="L19" s="143"/>
      <c r="M19" s="143"/>
      <c r="N19" s="143"/>
      <c r="O19" s="143"/>
      <c r="P19" s="143"/>
    </row>
    <row r="20" spans="1:16">
      <c r="A20" s="39" t="s">
        <v>383</v>
      </c>
      <c r="B20" s="148"/>
      <c r="C20" s="43"/>
      <c r="D20" s="44"/>
      <c r="E20" s="39"/>
      <c r="F20" s="39"/>
      <c r="G20" s="143"/>
      <c r="H20" s="143"/>
      <c r="I20" s="39"/>
      <c r="J20" s="39"/>
      <c r="K20" s="39"/>
      <c r="L20" s="143"/>
      <c r="M20" s="143"/>
      <c r="N20" s="143"/>
      <c r="O20" s="143"/>
      <c r="P20" s="143"/>
    </row>
    <row r="21" spans="1:16">
      <c r="A21" s="39" t="s">
        <v>384</v>
      </c>
      <c r="B21" s="143"/>
      <c r="C21" s="39"/>
      <c r="D21" s="44"/>
      <c r="E21" s="39"/>
      <c r="F21" s="39"/>
      <c r="G21" s="143"/>
      <c r="H21" s="143"/>
      <c r="I21" s="39"/>
      <c r="J21" s="39"/>
      <c r="K21" s="39"/>
      <c r="L21" s="143"/>
      <c r="M21" s="143"/>
      <c r="N21" s="143"/>
      <c r="O21" s="143"/>
      <c r="P21" s="143"/>
    </row>
    <row r="22" spans="1:16">
      <c r="A22" s="39" t="s">
        <v>531</v>
      </c>
      <c r="B22" s="143"/>
      <c r="C22" s="39"/>
      <c r="D22" s="44"/>
      <c r="E22" s="39"/>
      <c r="F22" s="39"/>
      <c r="G22" s="143"/>
      <c r="H22" s="143"/>
      <c r="I22" s="39"/>
      <c r="J22" s="39"/>
      <c r="K22" s="39"/>
      <c r="L22" s="143"/>
      <c r="M22" s="143"/>
      <c r="N22" s="143"/>
      <c r="O22" s="143"/>
      <c r="P22" s="143"/>
    </row>
    <row r="23" spans="1:16">
      <c r="A23" s="39" t="s">
        <v>664</v>
      </c>
      <c r="B23" s="143"/>
      <c r="C23" s="39"/>
      <c r="D23" s="44"/>
      <c r="E23" s="39"/>
      <c r="F23" s="39"/>
      <c r="G23" s="143"/>
      <c r="H23" s="143"/>
      <c r="I23" s="39"/>
      <c r="J23" s="39"/>
      <c r="K23" s="39"/>
      <c r="L23" s="143"/>
      <c r="M23" s="143"/>
      <c r="N23" s="143"/>
      <c r="O23" s="143"/>
      <c r="P23" s="143"/>
    </row>
    <row r="24" spans="1:16">
      <c r="A24" s="39"/>
      <c r="B24" s="143"/>
      <c r="C24" s="39"/>
      <c r="D24" s="44"/>
      <c r="E24" s="39"/>
      <c r="F24" s="39"/>
      <c r="G24" s="143"/>
      <c r="H24" s="143"/>
      <c r="I24" s="39"/>
      <c r="J24" s="39"/>
      <c r="K24" s="39"/>
      <c r="L24" s="143"/>
      <c r="M24" s="143"/>
      <c r="N24" s="143"/>
      <c r="O24" s="143"/>
      <c r="P24" s="143"/>
    </row>
    <row r="25" spans="1:16">
      <c r="A25" s="39"/>
      <c r="B25" s="143"/>
      <c r="C25" s="39"/>
      <c r="D25" s="41" t="s">
        <v>8</v>
      </c>
      <c r="E25" s="40"/>
      <c r="F25" s="40"/>
      <c r="G25" s="143"/>
      <c r="H25" s="143"/>
      <c r="I25" s="40" t="s">
        <v>9</v>
      </c>
      <c r="J25" s="40"/>
      <c r="K25" s="40" t="s">
        <v>0</v>
      </c>
      <c r="L25" s="143"/>
      <c r="M25" s="143"/>
      <c r="N25" s="143"/>
      <c r="O25" s="143"/>
      <c r="P25" s="143"/>
    </row>
    <row r="26" spans="1:16">
      <c r="A26" s="39"/>
      <c r="B26" s="143"/>
      <c r="C26" s="39"/>
      <c r="D26" s="44"/>
      <c r="E26" s="39"/>
      <c r="F26" s="39"/>
      <c r="G26" s="143"/>
      <c r="H26" s="143"/>
      <c r="I26" s="39"/>
      <c r="J26" s="39"/>
      <c r="K26" s="39"/>
      <c r="L26" s="143"/>
      <c r="M26" s="143"/>
      <c r="N26" s="143"/>
      <c r="O26" s="143"/>
      <c r="P26" s="143"/>
    </row>
    <row r="27" spans="1:16">
      <c r="A27" s="39"/>
      <c r="B27" s="143"/>
      <c r="C27" s="39"/>
      <c r="D27" s="44"/>
      <c r="E27" s="39"/>
      <c r="F27" s="39"/>
      <c r="G27" s="143"/>
      <c r="H27" s="143"/>
      <c r="I27" s="39"/>
      <c r="J27" s="39"/>
      <c r="K27" s="39"/>
      <c r="L27" s="143"/>
      <c r="M27" s="143"/>
      <c r="N27" s="143"/>
      <c r="O27" s="143"/>
      <c r="P27" s="143"/>
    </row>
  </sheetData>
  <sheetProtection algorithmName="SHA-512" hashValue="g71LmDSclyrGAi/Pep1v8zHqTCSdVIFNifHrBsfQ9yuhpX53TcNkeAqLcSut26fGpmZUzg70Tr8r2XHYowtK/A==" saltValue="/Ftq8S/zof6sjnemU7ZxFQ==" spinCount="100000" sheet="1" objects="1" scenarios="1"/>
  <protectedRanges>
    <protectedRange sqref="A19:A21" name="Obseg1_1"/>
  </protectedRange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26"/>
  <sheetViews>
    <sheetView zoomScale="80" zoomScaleNormal="80" zoomScaleSheetLayoutView="100" workbookViewId="0">
      <selection activeCell="G15" sqref="G15"/>
    </sheetView>
  </sheetViews>
  <sheetFormatPr baseColWidth="10" defaultColWidth="9.1640625" defaultRowHeight="16"/>
  <cols>
    <col min="1" max="1" width="5.83203125" style="42" customWidth="1"/>
    <col min="2" max="2" width="10" style="149" customWidth="1"/>
    <col min="3" max="3" width="16" style="42" customWidth="1"/>
    <col min="4" max="4" width="9.33203125" style="72" customWidth="1"/>
    <col min="5" max="5" width="10" style="42" customWidth="1"/>
    <col min="6" max="6" width="24" style="42" customWidth="1"/>
    <col min="7" max="8" width="15.5" style="149" customWidth="1"/>
    <col min="9" max="9" width="12.83203125" style="42" customWidth="1"/>
    <col min="10" max="10" width="21.6640625" style="42" customWidth="1"/>
    <col min="11" max="11" width="23" style="42" customWidth="1"/>
    <col min="12" max="12" width="15.33203125" style="149" customWidth="1"/>
    <col min="13" max="13" width="17.5" style="149" customWidth="1"/>
    <col min="14" max="14" width="15" style="149" customWidth="1"/>
    <col min="15" max="15" width="15.5" style="149" customWidth="1"/>
    <col min="16" max="16" width="15" style="42" customWidth="1"/>
    <col min="17" max="16384" width="9.1640625" style="42"/>
  </cols>
  <sheetData>
    <row r="1" spans="1:16">
      <c r="A1" s="39"/>
      <c r="B1" s="143"/>
      <c r="C1" s="39"/>
      <c r="D1" s="44"/>
      <c r="E1" s="39"/>
      <c r="F1" s="39"/>
      <c r="G1" s="143"/>
      <c r="H1" s="143"/>
      <c r="I1" s="39"/>
      <c r="J1" s="39"/>
      <c r="K1" s="39"/>
      <c r="L1" s="143"/>
      <c r="M1" s="143"/>
      <c r="N1" s="143"/>
      <c r="O1" s="143"/>
      <c r="P1" s="39"/>
    </row>
    <row r="2" spans="1:16">
      <c r="A2" s="39"/>
      <c r="B2" s="143"/>
      <c r="C2" s="39" t="s">
        <v>13</v>
      </c>
      <c r="D2" s="44"/>
      <c r="E2" s="39"/>
      <c r="F2" s="39"/>
      <c r="G2" s="143"/>
      <c r="H2" s="143"/>
      <c r="I2" s="39"/>
      <c r="J2" s="39"/>
      <c r="K2" s="39"/>
      <c r="L2" s="143"/>
      <c r="M2" s="143"/>
      <c r="N2" s="143"/>
      <c r="O2" s="143"/>
      <c r="P2" s="39"/>
    </row>
    <row r="3" spans="1:16">
      <c r="A3" s="39"/>
      <c r="B3" s="143"/>
      <c r="C3" s="39"/>
      <c r="D3" s="44"/>
      <c r="E3" s="39"/>
      <c r="F3" s="39"/>
      <c r="G3" s="143"/>
      <c r="H3" s="143"/>
      <c r="I3" s="39"/>
      <c r="J3" s="39"/>
      <c r="K3" s="39"/>
      <c r="L3" s="143"/>
      <c r="M3" s="143"/>
      <c r="N3" s="143"/>
      <c r="O3" s="143"/>
      <c r="P3" s="39"/>
    </row>
    <row r="4" spans="1:16">
      <c r="A4" s="39"/>
      <c r="B4" s="143"/>
      <c r="C4" s="39"/>
      <c r="D4" s="44"/>
      <c r="E4" s="39"/>
      <c r="F4" s="39"/>
      <c r="G4" s="143"/>
      <c r="H4" s="143"/>
      <c r="I4" s="39"/>
      <c r="J4" s="39"/>
      <c r="K4" s="39"/>
      <c r="L4" s="143"/>
      <c r="M4" s="143"/>
      <c r="N4" s="143"/>
      <c r="O4" s="143"/>
      <c r="P4" s="39"/>
    </row>
    <row r="5" spans="1:16">
      <c r="A5" s="39"/>
      <c r="B5" s="143"/>
      <c r="C5" s="43" t="s">
        <v>127</v>
      </c>
      <c r="D5" s="44"/>
      <c r="E5" s="39"/>
      <c r="F5" s="39"/>
      <c r="G5" s="143"/>
      <c r="H5" s="143"/>
      <c r="I5" s="39"/>
      <c r="J5" s="39"/>
      <c r="K5" s="39"/>
      <c r="L5" s="143"/>
      <c r="M5" s="143"/>
      <c r="N5" s="143"/>
      <c r="O5" s="143"/>
      <c r="P5" s="39"/>
    </row>
    <row r="6" spans="1:16">
      <c r="A6" s="39"/>
      <c r="B6" s="143"/>
      <c r="C6" s="39"/>
      <c r="D6" s="44"/>
      <c r="E6" s="39"/>
      <c r="F6" s="39"/>
      <c r="G6" s="143"/>
      <c r="H6" s="143"/>
      <c r="I6" s="39"/>
      <c r="J6" s="39"/>
      <c r="K6" s="39"/>
      <c r="L6" s="143"/>
      <c r="M6" s="143"/>
      <c r="N6" s="143"/>
      <c r="O6" s="143"/>
      <c r="P6" s="39"/>
    </row>
    <row r="7" spans="1:16">
      <c r="A7" s="39"/>
      <c r="B7" s="143"/>
      <c r="C7" s="39"/>
      <c r="D7" s="44" t="s">
        <v>10</v>
      </c>
      <c r="E7" s="39"/>
      <c r="F7" s="39"/>
      <c r="G7" s="143"/>
      <c r="H7" s="143"/>
      <c r="I7" s="39"/>
      <c r="J7" s="39"/>
      <c r="K7" s="39"/>
      <c r="L7" s="143"/>
      <c r="M7" s="143"/>
      <c r="N7" s="143"/>
      <c r="O7" s="143"/>
      <c r="P7" s="39"/>
    </row>
    <row r="8" spans="1:16">
      <c r="A8" s="39"/>
      <c r="B8" s="143"/>
      <c r="C8" s="43" t="s">
        <v>419</v>
      </c>
      <c r="D8" s="44"/>
      <c r="E8" s="39"/>
      <c r="F8" s="39"/>
      <c r="G8" s="143"/>
      <c r="H8" s="143"/>
      <c r="I8" s="39"/>
      <c r="J8" s="39"/>
      <c r="K8" s="39"/>
      <c r="L8" s="143"/>
      <c r="M8" s="143"/>
      <c r="N8" s="143"/>
      <c r="O8" s="143"/>
      <c r="P8" s="39"/>
    </row>
    <row r="9" spans="1:16">
      <c r="A9" s="39"/>
      <c r="B9" s="143"/>
      <c r="C9" s="43"/>
      <c r="D9" s="44"/>
      <c r="E9" s="39"/>
      <c r="F9" s="39"/>
      <c r="G9" s="143"/>
      <c r="H9" s="143"/>
      <c r="I9" s="39"/>
      <c r="J9" s="39"/>
      <c r="K9" s="39"/>
      <c r="L9" s="143"/>
      <c r="M9" s="143"/>
      <c r="N9" s="143"/>
      <c r="O9" s="143"/>
      <c r="P9" s="39"/>
    </row>
    <row r="10" spans="1:16">
      <c r="A10" s="39"/>
      <c r="B10" s="143"/>
      <c r="C10" s="39" t="s">
        <v>399</v>
      </c>
      <c r="D10" s="44"/>
      <c r="E10" s="39"/>
      <c r="F10" s="39"/>
      <c r="G10" s="143"/>
      <c r="H10" s="143"/>
      <c r="I10" s="39"/>
      <c r="J10" s="39"/>
      <c r="K10" s="39"/>
      <c r="L10" s="143"/>
      <c r="M10" s="143"/>
      <c r="N10" s="143"/>
      <c r="O10" s="143"/>
      <c r="P10" s="39"/>
    </row>
    <row r="11" spans="1:16" ht="17" thickBot="1">
      <c r="A11" s="46">
        <v>1</v>
      </c>
      <c r="B11" s="144">
        <v>2</v>
      </c>
      <c r="C11" s="46">
        <v>3</v>
      </c>
      <c r="D11" s="46">
        <v>4</v>
      </c>
      <c r="E11" s="46">
        <v>5</v>
      </c>
      <c r="F11" s="46">
        <v>6</v>
      </c>
      <c r="G11" s="144">
        <v>7</v>
      </c>
      <c r="H11" s="144" t="s">
        <v>646</v>
      </c>
      <c r="I11" s="46">
        <v>8</v>
      </c>
      <c r="J11" s="46">
        <v>9</v>
      </c>
      <c r="K11" s="46">
        <v>10</v>
      </c>
      <c r="L11" s="144">
        <v>11</v>
      </c>
      <c r="M11" s="144">
        <v>12</v>
      </c>
      <c r="N11" s="144">
        <v>13</v>
      </c>
      <c r="O11" s="144">
        <v>14</v>
      </c>
      <c r="P11" s="46">
        <v>15</v>
      </c>
    </row>
    <row r="12" spans="1:16" ht="53" thickBot="1">
      <c r="A12" s="78" t="s">
        <v>386</v>
      </c>
      <c r="B12" s="161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161" t="s">
        <v>375</v>
      </c>
      <c r="H12" s="161" t="s">
        <v>124</v>
      </c>
      <c r="I12" s="79" t="s">
        <v>372</v>
      </c>
      <c r="J12" s="78" t="s">
        <v>125</v>
      </c>
      <c r="K12" s="78" t="s">
        <v>126</v>
      </c>
      <c r="L12" s="163" t="s">
        <v>470</v>
      </c>
      <c r="M12" s="163" t="s">
        <v>471</v>
      </c>
      <c r="N12" s="163" t="s">
        <v>472</v>
      </c>
      <c r="O12" s="163" t="s">
        <v>473</v>
      </c>
      <c r="P12" s="80" t="s">
        <v>529</v>
      </c>
    </row>
    <row r="13" spans="1:16">
      <c r="A13" s="53">
        <v>1</v>
      </c>
      <c r="B13" s="162"/>
      <c r="C13" s="53" t="s">
        <v>297</v>
      </c>
      <c r="D13" s="81" t="s">
        <v>7</v>
      </c>
      <c r="E13" s="53">
        <v>1000</v>
      </c>
      <c r="F13" s="56"/>
      <c r="G13" s="151"/>
      <c r="H13" s="153"/>
      <c r="I13" s="59">
        <f>G13*(H13/100+1)</f>
        <v>0</v>
      </c>
      <c r="J13" s="59">
        <f>+G13*E13</f>
        <v>0</v>
      </c>
      <c r="K13" s="59">
        <f>+E13*I13</f>
        <v>0</v>
      </c>
      <c r="L13" s="167"/>
      <c r="M13" s="167"/>
      <c r="N13" s="167"/>
      <c r="O13" s="167"/>
      <c r="P13" s="91" t="s">
        <v>667</v>
      </c>
    </row>
    <row r="14" spans="1:16">
      <c r="A14" s="53">
        <v>2</v>
      </c>
      <c r="B14" s="162"/>
      <c r="C14" s="53" t="s">
        <v>298</v>
      </c>
      <c r="D14" s="81" t="s">
        <v>7</v>
      </c>
      <c r="E14" s="53">
        <v>100</v>
      </c>
      <c r="F14" s="56"/>
      <c r="G14" s="151"/>
      <c r="H14" s="153"/>
      <c r="I14" s="59">
        <f>G14*(H14/100+1)</f>
        <v>0</v>
      </c>
      <c r="J14" s="59">
        <f>+G14*E14</f>
        <v>0</v>
      </c>
      <c r="K14" s="59">
        <f>+E14*I14</f>
        <v>0</v>
      </c>
      <c r="L14" s="167"/>
      <c r="M14" s="167"/>
      <c r="N14" s="167"/>
      <c r="O14" s="167"/>
      <c r="P14" s="91" t="s">
        <v>667</v>
      </c>
    </row>
    <row r="15" spans="1:16">
      <c r="A15" s="53">
        <v>3</v>
      </c>
      <c r="B15" s="162"/>
      <c r="C15" s="53" t="s">
        <v>299</v>
      </c>
      <c r="D15" s="81" t="s">
        <v>7</v>
      </c>
      <c r="E15" s="53">
        <v>80</v>
      </c>
      <c r="F15" s="56"/>
      <c r="G15" s="151"/>
      <c r="H15" s="153"/>
      <c r="I15" s="59">
        <f>G15*(H15/100+1)</f>
        <v>0</v>
      </c>
      <c r="J15" s="59">
        <f>+G15*E15</f>
        <v>0</v>
      </c>
      <c r="K15" s="59">
        <f>+E15*I15</f>
        <v>0</v>
      </c>
      <c r="L15" s="167"/>
      <c r="M15" s="167"/>
      <c r="N15" s="167"/>
      <c r="O15" s="167"/>
      <c r="P15" s="91" t="s">
        <v>667</v>
      </c>
    </row>
    <row r="16" spans="1:16">
      <c r="A16" s="53">
        <v>4</v>
      </c>
      <c r="B16" s="162"/>
      <c r="C16" s="53" t="s">
        <v>300</v>
      </c>
      <c r="D16" s="81" t="s">
        <v>7</v>
      </c>
      <c r="E16" s="53">
        <v>200</v>
      </c>
      <c r="F16" s="56"/>
      <c r="G16" s="151"/>
      <c r="H16" s="153"/>
      <c r="I16" s="59">
        <f>G16*(H16/100+1)</f>
        <v>0</v>
      </c>
      <c r="J16" s="59">
        <f>+G16*E16</f>
        <v>0</v>
      </c>
      <c r="K16" s="59">
        <f>+E16*I16</f>
        <v>0</v>
      </c>
      <c r="L16" s="167"/>
      <c r="M16" s="167"/>
      <c r="N16" s="167"/>
      <c r="O16" s="167"/>
      <c r="P16" s="91" t="s">
        <v>667</v>
      </c>
    </row>
    <row r="17" spans="1:16">
      <c r="A17" s="66"/>
      <c r="B17" s="152"/>
      <c r="C17" s="66" t="s">
        <v>12</v>
      </c>
      <c r="D17" s="83"/>
      <c r="E17" s="66"/>
      <c r="F17" s="66"/>
      <c r="G17" s="152"/>
      <c r="H17" s="152"/>
      <c r="I17" s="66"/>
      <c r="J17" s="70">
        <f>SUM(J13:J16)</f>
        <v>0</v>
      </c>
      <c r="K17" s="70">
        <f>SUM(K13:K16)</f>
        <v>0</v>
      </c>
      <c r="L17" s="152"/>
      <c r="M17" s="152"/>
      <c r="N17" s="152"/>
      <c r="O17" s="152"/>
      <c r="P17" s="66"/>
    </row>
    <row r="18" spans="1:16">
      <c r="A18" s="39"/>
      <c r="B18" s="143"/>
      <c r="C18" s="39"/>
      <c r="D18" s="44"/>
      <c r="E18" s="39"/>
      <c r="F18" s="39"/>
      <c r="G18" s="143"/>
      <c r="H18" s="143"/>
      <c r="I18" s="39"/>
      <c r="J18" s="39"/>
      <c r="K18" s="39"/>
      <c r="L18" s="143"/>
      <c r="M18" s="143"/>
      <c r="N18" s="143"/>
      <c r="O18" s="143"/>
      <c r="P18" s="39"/>
    </row>
    <row r="19" spans="1:16">
      <c r="A19" s="43" t="s">
        <v>385</v>
      </c>
      <c r="B19" s="143"/>
      <c r="C19" s="39"/>
      <c r="D19" s="44"/>
      <c r="E19" s="39"/>
      <c r="F19" s="39"/>
      <c r="G19" s="143"/>
      <c r="H19" s="143"/>
      <c r="I19" s="39"/>
      <c r="J19" s="39"/>
      <c r="K19" s="39"/>
      <c r="L19" s="143"/>
      <c r="M19" s="143"/>
      <c r="N19" s="143"/>
      <c r="O19" s="143"/>
      <c r="P19" s="39"/>
    </row>
    <row r="20" spans="1:16">
      <c r="A20" s="39" t="s">
        <v>383</v>
      </c>
      <c r="B20" s="148"/>
      <c r="C20" s="43"/>
      <c r="D20" s="44"/>
      <c r="E20" s="39"/>
      <c r="F20" s="39"/>
      <c r="G20" s="143"/>
      <c r="H20" s="143"/>
      <c r="I20" s="39"/>
      <c r="J20" s="39"/>
      <c r="K20" s="39"/>
      <c r="L20" s="143"/>
      <c r="M20" s="143"/>
      <c r="N20" s="143"/>
      <c r="O20" s="143"/>
      <c r="P20" s="39"/>
    </row>
    <row r="21" spans="1:16">
      <c r="A21" s="39" t="s">
        <v>384</v>
      </c>
      <c r="B21" s="143"/>
      <c r="C21" s="39"/>
      <c r="D21" s="44"/>
      <c r="E21" s="39"/>
      <c r="F21" s="39"/>
      <c r="G21" s="143"/>
      <c r="H21" s="143"/>
      <c r="I21" s="39"/>
      <c r="J21" s="39"/>
      <c r="K21" s="39"/>
      <c r="L21" s="143"/>
      <c r="M21" s="143"/>
      <c r="N21" s="143"/>
      <c r="O21" s="143"/>
      <c r="P21" s="39"/>
    </row>
    <row r="22" spans="1:16">
      <c r="A22" s="39" t="s">
        <v>531</v>
      </c>
      <c r="B22" s="143"/>
      <c r="C22" s="39"/>
      <c r="D22" s="44"/>
      <c r="E22" s="39"/>
      <c r="F22" s="39"/>
      <c r="G22" s="143"/>
      <c r="H22" s="143"/>
      <c r="I22" s="39"/>
      <c r="J22" s="39"/>
      <c r="K22" s="39"/>
      <c r="L22" s="143"/>
      <c r="M22" s="143"/>
      <c r="N22" s="143"/>
      <c r="O22" s="143"/>
      <c r="P22" s="39"/>
    </row>
    <row r="23" spans="1:16">
      <c r="A23" s="39" t="s">
        <v>668</v>
      </c>
      <c r="B23" s="143"/>
      <c r="C23" s="39"/>
      <c r="D23" s="44"/>
      <c r="E23" s="39"/>
      <c r="F23" s="39"/>
      <c r="G23" s="143"/>
      <c r="H23" s="143"/>
      <c r="I23" s="39"/>
      <c r="J23" s="39"/>
      <c r="K23" s="39"/>
      <c r="L23" s="143"/>
      <c r="M23" s="143"/>
      <c r="N23" s="143"/>
      <c r="O23" s="143"/>
      <c r="P23" s="39"/>
    </row>
    <row r="24" spans="1:16">
      <c r="A24" s="39" t="s">
        <v>530</v>
      </c>
      <c r="B24" s="143"/>
      <c r="C24" s="39"/>
      <c r="D24" s="44"/>
      <c r="E24" s="39"/>
      <c r="F24" s="39"/>
      <c r="G24" s="143"/>
      <c r="H24" s="143"/>
      <c r="I24" s="39"/>
      <c r="J24" s="39"/>
      <c r="K24" s="39"/>
      <c r="L24" s="143"/>
      <c r="M24" s="143"/>
      <c r="N24" s="143"/>
      <c r="O24" s="143"/>
      <c r="P24" s="39"/>
    </row>
    <row r="25" spans="1:16" s="73" customFormat="1">
      <c r="A25" s="40"/>
      <c r="B25" s="143"/>
      <c r="C25" s="40"/>
      <c r="D25" s="41" t="s">
        <v>8</v>
      </c>
      <c r="E25" s="40"/>
      <c r="F25" s="40"/>
      <c r="G25" s="143"/>
      <c r="H25" s="143"/>
      <c r="I25" s="40" t="s">
        <v>9</v>
      </c>
      <c r="J25" s="40"/>
      <c r="K25" s="40" t="s">
        <v>0</v>
      </c>
      <c r="L25" s="143"/>
      <c r="M25" s="143"/>
      <c r="N25" s="143"/>
      <c r="O25" s="143"/>
      <c r="P25" s="40"/>
    </row>
    <row r="26" spans="1:16">
      <c r="A26" s="39"/>
      <c r="B26" s="143"/>
      <c r="C26" s="39"/>
      <c r="D26" s="44"/>
      <c r="E26" s="39"/>
      <c r="F26" s="39"/>
      <c r="G26" s="143"/>
      <c r="H26" s="143"/>
      <c r="I26" s="39"/>
      <c r="J26" s="39"/>
      <c r="K26" s="39"/>
      <c r="L26" s="143"/>
      <c r="M26" s="143"/>
      <c r="N26" s="143"/>
      <c r="O26" s="143"/>
      <c r="P26" s="39"/>
    </row>
  </sheetData>
  <sheetProtection algorithmName="SHA-512" hashValue="NJmQD4CbXEJVf2v1o8Jg5bSOIr40SXbvrBvJoCYkWkKR/qBNliaqkHBAsJ+KIUCxhDkeXatkGFjRMr24C326Gg==" saltValue="/M0ikvRQ/autmACLlK66NA==" spinCount="100000" sheet="1" objects="1" scenarios="1"/>
  <protectedRanges>
    <protectedRange sqref="A19" name="Obseg1_1"/>
    <protectedRange sqref="A20:A21" name="Obseg1_1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P27"/>
  <sheetViews>
    <sheetView zoomScale="80" zoomScaleNormal="80" zoomScaleSheetLayoutView="100" workbookViewId="0">
      <selection activeCell="K26" sqref="K26"/>
    </sheetView>
  </sheetViews>
  <sheetFormatPr baseColWidth="10" defaultColWidth="9.1640625" defaultRowHeight="16"/>
  <cols>
    <col min="1" max="1" width="7.1640625" style="42" customWidth="1"/>
    <col min="2" max="2" width="10" style="149" customWidth="1"/>
    <col min="3" max="3" width="10.33203125" style="42" customWidth="1"/>
    <col min="4" max="4" width="9.33203125" style="72" customWidth="1"/>
    <col min="5" max="6" width="12.1640625" style="42" customWidth="1"/>
    <col min="7" max="7" width="15.5" style="149" customWidth="1"/>
    <col min="8" max="8" width="10.6640625" style="149" customWidth="1"/>
    <col min="9" max="9" width="12.83203125" style="42" customWidth="1"/>
    <col min="10" max="10" width="15.83203125" style="42" customWidth="1"/>
    <col min="11" max="11" width="15.6640625" style="42" customWidth="1"/>
    <col min="12" max="12" width="16.83203125" style="149" customWidth="1"/>
    <col min="13" max="13" width="16.1640625" style="149" customWidth="1"/>
    <col min="14" max="14" width="17.6640625" style="149" customWidth="1"/>
    <col min="15" max="15" width="18" style="149" customWidth="1"/>
    <col min="16" max="16" width="12.83203125" style="42" customWidth="1"/>
    <col min="17" max="16384" width="9.1640625" style="42"/>
  </cols>
  <sheetData>
    <row r="1" spans="1:16">
      <c r="A1" s="39"/>
      <c r="B1" s="143"/>
      <c r="C1" s="39"/>
      <c r="D1" s="44"/>
      <c r="E1" s="39"/>
      <c r="F1" s="39"/>
      <c r="G1" s="143"/>
      <c r="H1" s="143"/>
      <c r="I1" s="39"/>
      <c r="J1" s="39"/>
      <c r="K1" s="39"/>
      <c r="L1" s="143"/>
      <c r="M1" s="143"/>
      <c r="N1" s="143"/>
      <c r="O1" s="143"/>
      <c r="P1" s="39"/>
    </row>
    <row r="2" spans="1:16">
      <c r="A2" s="39"/>
      <c r="B2" s="143"/>
      <c r="C2" s="39" t="s">
        <v>13</v>
      </c>
      <c r="D2" s="44"/>
      <c r="E2" s="39"/>
      <c r="F2" s="39"/>
      <c r="G2" s="143"/>
      <c r="H2" s="143"/>
      <c r="I2" s="39"/>
      <c r="J2" s="39"/>
      <c r="K2" s="39"/>
      <c r="L2" s="143"/>
      <c r="M2" s="143"/>
      <c r="N2" s="143"/>
      <c r="O2" s="143"/>
      <c r="P2" s="39"/>
    </row>
    <row r="3" spans="1:16">
      <c r="A3" s="39"/>
      <c r="B3" s="143"/>
      <c r="C3" s="39"/>
      <c r="D3" s="44"/>
      <c r="E3" s="39"/>
      <c r="F3" s="39"/>
      <c r="G3" s="143"/>
      <c r="H3" s="143"/>
      <c r="I3" s="39"/>
      <c r="J3" s="39"/>
      <c r="K3" s="39"/>
      <c r="L3" s="143"/>
      <c r="M3" s="143"/>
      <c r="N3" s="143"/>
      <c r="O3" s="143"/>
      <c r="P3" s="39"/>
    </row>
    <row r="4" spans="1:16">
      <c r="A4" s="39"/>
      <c r="B4" s="143"/>
      <c r="C4" s="39"/>
      <c r="D4" s="44"/>
      <c r="E4" s="39"/>
      <c r="F4" s="39"/>
      <c r="G4" s="143"/>
      <c r="H4" s="143"/>
      <c r="I4" s="39"/>
      <c r="J4" s="39"/>
      <c r="K4" s="39"/>
      <c r="L4" s="143"/>
      <c r="M4" s="143"/>
      <c r="N4" s="143"/>
      <c r="O4" s="143"/>
      <c r="P4" s="39"/>
    </row>
    <row r="5" spans="1:16">
      <c r="A5" s="39"/>
      <c r="B5" s="143"/>
      <c r="C5" s="43" t="s">
        <v>127</v>
      </c>
      <c r="D5" s="44"/>
      <c r="E5" s="39"/>
      <c r="F5" s="39"/>
      <c r="G5" s="143"/>
      <c r="H5" s="143"/>
      <c r="I5" s="39"/>
      <c r="J5" s="39"/>
      <c r="K5" s="39"/>
      <c r="L5" s="143"/>
      <c r="M5" s="143"/>
      <c r="N5" s="143"/>
      <c r="O5" s="143"/>
      <c r="P5" s="39"/>
    </row>
    <row r="6" spans="1:16">
      <c r="A6" s="39"/>
      <c r="B6" s="143"/>
      <c r="C6" s="39"/>
      <c r="D6" s="44"/>
      <c r="E6" s="39"/>
      <c r="F6" s="39"/>
      <c r="G6" s="143"/>
      <c r="H6" s="143"/>
      <c r="I6" s="39"/>
      <c r="J6" s="39"/>
      <c r="K6" s="39"/>
      <c r="L6" s="143"/>
      <c r="M6" s="143"/>
      <c r="N6" s="143"/>
      <c r="O6" s="143"/>
      <c r="P6" s="39"/>
    </row>
    <row r="7" spans="1:16">
      <c r="A7" s="39"/>
      <c r="B7" s="143"/>
      <c r="C7" s="39"/>
      <c r="D7" s="44" t="s">
        <v>10</v>
      </c>
      <c r="E7" s="39"/>
      <c r="F7" s="39"/>
      <c r="G7" s="143"/>
      <c r="H7" s="143"/>
      <c r="I7" s="39"/>
      <c r="J7" s="39"/>
      <c r="K7" s="39"/>
      <c r="L7" s="143"/>
      <c r="M7" s="143"/>
      <c r="N7" s="143"/>
      <c r="O7" s="143"/>
      <c r="P7" s="39"/>
    </row>
    <row r="8" spans="1:16">
      <c r="A8" s="39"/>
      <c r="B8" s="143"/>
      <c r="C8" s="43" t="s">
        <v>419</v>
      </c>
      <c r="D8" s="44"/>
      <c r="E8" s="39"/>
      <c r="F8" s="39"/>
      <c r="G8" s="143"/>
      <c r="H8" s="143"/>
      <c r="I8" s="39"/>
      <c r="J8" s="39"/>
      <c r="K8" s="39"/>
      <c r="L8" s="143"/>
      <c r="M8" s="143"/>
      <c r="N8" s="143"/>
      <c r="O8" s="143"/>
      <c r="P8" s="39"/>
    </row>
    <row r="9" spans="1:16">
      <c r="A9" s="39"/>
      <c r="B9" s="143"/>
      <c r="C9" s="39"/>
      <c r="D9" s="44"/>
      <c r="E9" s="39"/>
      <c r="F9" s="39"/>
      <c r="G9" s="143"/>
      <c r="H9" s="143"/>
      <c r="I9" s="39"/>
      <c r="J9" s="39"/>
      <c r="K9" s="39"/>
      <c r="L9" s="143"/>
      <c r="M9" s="143"/>
      <c r="N9" s="143"/>
      <c r="O9" s="143"/>
      <c r="P9" s="39"/>
    </row>
    <row r="10" spans="1:16">
      <c r="A10" s="39"/>
      <c r="B10" s="143"/>
      <c r="C10" s="39" t="s">
        <v>400</v>
      </c>
      <c r="D10" s="44"/>
      <c r="E10" s="39"/>
      <c r="F10" s="39"/>
      <c r="G10" s="143"/>
      <c r="H10" s="143"/>
      <c r="I10" s="39"/>
      <c r="J10" s="39"/>
      <c r="K10" s="39"/>
      <c r="L10" s="143"/>
      <c r="M10" s="143"/>
      <c r="N10" s="143"/>
      <c r="O10" s="143"/>
      <c r="P10" s="39"/>
    </row>
    <row r="11" spans="1:16" ht="17" thickBot="1">
      <c r="A11" s="46">
        <v>1</v>
      </c>
      <c r="B11" s="144">
        <v>2</v>
      </c>
      <c r="C11" s="46">
        <v>3</v>
      </c>
      <c r="D11" s="46">
        <v>4</v>
      </c>
      <c r="E11" s="46">
        <v>5</v>
      </c>
      <c r="F11" s="46">
        <v>6</v>
      </c>
      <c r="G11" s="144">
        <v>7</v>
      </c>
      <c r="H11" s="144" t="s">
        <v>646</v>
      </c>
      <c r="I11" s="46">
        <v>8</v>
      </c>
      <c r="J11" s="46">
        <v>9</v>
      </c>
      <c r="K11" s="46">
        <v>10</v>
      </c>
      <c r="L11" s="144">
        <v>11</v>
      </c>
      <c r="M11" s="144">
        <v>12</v>
      </c>
      <c r="N11" s="144">
        <v>13</v>
      </c>
      <c r="O11" s="144">
        <v>14</v>
      </c>
      <c r="P11" s="46">
        <v>15</v>
      </c>
    </row>
    <row r="12" spans="1:16" ht="53" thickBot="1">
      <c r="A12" s="78" t="s">
        <v>386</v>
      </c>
      <c r="B12" s="161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161" t="s">
        <v>374</v>
      </c>
      <c r="H12" s="161" t="s">
        <v>124</v>
      </c>
      <c r="I12" s="79" t="s">
        <v>372</v>
      </c>
      <c r="J12" s="78" t="s">
        <v>125</v>
      </c>
      <c r="K12" s="78" t="s">
        <v>126</v>
      </c>
      <c r="L12" s="163" t="s">
        <v>470</v>
      </c>
      <c r="M12" s="163" t="s">
        <v>471</v>
      </c>
      <c r="N12" s="163" t="s">
        <v>472</v>
      </c>
      <c r="O12" s="163" t="s">
        <v>473</v>
      </c>
      <c r="P12" s="80" t="s">
        <v>529</v>
      </c>
    </row>
    <row r="13" spans="1:16">
      <c r="A13" s="53">
        <v>1</v>
      </c>
      <c r="B13" s="162"/>
      <c r="C13" s="53" t="s">
        <v>17</v>
      </c>
      <c r="D13" s="81" t="s">
        <v>7</v>
      </c>
      <c r="E13" s="53">
        <v>1000</v>
      </c>
      <c r="F13" s="56"/>
      <c r="G13" s="151"/>
      <c r="H13" s="153"/>
      <c r="I13" s="59">
        <f>G13*(H13/100+1)</f>
        <v>0</v>
      </c>
      <c r="J13" s="59">
        <f>+G13*E13</f>
        <v>0</v>
      </c>
      <c r="K13" s="59">
        <f>+E13*I13</f>
        <v>0</v>
      </c>
      <c r="L13" s="167"/>
      <c r="M13" s="167"/>
      <c r="N13" s="167"/>
      <c r="O13" s="167"/>
      <c r="P13" s="93" t="s">
        <v>667</v>
      </c>
    </row>
    <row r="14" spans="1:16">
      <c r="A14" s="53">
        <f>A13+1</f>
        <v>2</v>
      </c>
      <c r="B14" s="162"/>
      <c r="C14" s="56" t="s">
        <v>293</v>
      </c>
      <c r="D14" s="82" t="s">
        <v>7</v>
      </c>
      <c r="E14" s="56">
        <v>200</v>
      </c>
      <c r="F14" s="56"/>
      <c r="G14" s="151"/>
      <c r="H14" s="153"/>
      <c r="I14" s="62">
        <f>G14*(H14/100+1)</f>
        <v>0</v>
      </c>
      <c r="J14" s="62">
        <f>+G14*E14</f>
        <v>0</v>
      </c>
      <c r="K14" s="62">
        <f>+E14*I14</f>
        <v>0</v>
      </c>
      <c r="L14" s="167"/>
      <c r="M14" s="167"/>
      <c r="N14" s="167"/>
      <c r="O14" s="167"/>
      <c r="P14" s="93" t="s">
        <v>667</v>
      </c>
    </row>
    <row r="15" spans="1:16">
      <c r="A15" s="53">
        <f>A14+1</f>
        <v>3</v>
      </c>
      <c r="B15" s="162"/>
      <c r="C15" s="56" t="s">
        <v>18</v>
      </c>
      <c r="D15" s="82" t="s">
        <v>7</v>
      </c>
      <c r="E15" s="56">
        <v>50</v>
      </c>
      <c r="F15" s="56"/>
      <c r="G15" s="151"/>
      <c r="H15" s="153"/>
      <c r="I15" s="62">
        <f>G15*(H15/100+1)</f>
        <v>0</v>
      </c>
      <c r="J15" s="62">
        <f>+G15*E15</f>
        <v>0</v>
      </c>
      <c r="K15" s="62">
        <f>+E15*I15</f>
        <v>0</v>
      </c>
      <c r="L15" s="167"/>
      <c r="M15" s="167"/>
      <c r="N15" s="167"/>
      <c r="O15" s="167"/>
      <c r="P15" s="93" t="s">
        <v>667</v>
      </c>
    </row>
    <row r="16" spans="1:16">
      <c r="A16" s="53">
        <f>A15+1</f>
        <v>4</v>
      </c>
      <c r="B16" s="162"/>
      <c r="C16" s="56" t="s">
        <v>128</v>
      </c>
      <c r="D16" s="82" t="s">
        <v>7</v>
      </c>
      <c r="E16" s="56">
        <v>100</v>
      </c>
      <c r="F16" s="56"/>
      <c r="G16" s="151"/>
      <c r="H16" s="153"/>
      <c r="I16" s="62">
        <f>G16*(H16/100+1)</f>
        <v>0</v>
      </c>
      <c r="J16" s="62">
        <f>+G16*E16</f>
        <v>0</v>
      </c>
      <c r="K16" s="62">
        <f>+E16*I16</f>
        <v>0</v>
      </c>
      <c r="L16" s="167"/>
      <c r="M16" s="167"/>
      <c r="N16" s="167"/>
      <c r="O16" s="167"/>
      <c r="P16" s="93" t="s">
        <v>667</v>
      </c>
    </row>
    <row r="17" spans="1:16">
      <c r="A17" s="66"/>
      <c r="B17" s="152"/>
      <c r="C17" s="66" t="s">
        <v>12</v>
      </c>
      <c r="D17" s="83"/>
      <c r="E17" s="66"/>
      <c r="F17" s="66"/>
      <c r="G17" s="152"/>
      <c r="H17" s="152"/>
      <c r="I17" s="66"/>
      <c r="J17" s="70">
        <f>SUM(J13:J16)</f>
        <v>0</v>
      </c>
      <c r="K17" s="70">
        <f>SUM(K13:K16)</f>
        <v>0</v>
      </c>
      <c r="L17" s="152"/>
      <c r="M17" s="152"/>
      <c r="N17" s="152"/>
      <c r="O17" s="152"/>
      <c r="P17" s="66"/>
    </row>
    <row r="18" spans="1:16">
      <c r="A18" s="39"/>
      <c r="B18" s="143"/>
      <c r="C18" s="39"/>
      <c r="D18" s="44"/>
      <c r="E18" s="39"/>
      <c r="F18" s="39"/>
      <c r="G18" s="143"/>
      <c r="H18" s="143"/>
      <c r="I18" s="39"/>
      <c r="J18" s="39"/>
      <c r="K18" s="39"/>
      <c r="L18" s="143"/>
      <c r="M18" s="143"/>
      <c r="N18" s="143"/>
      <c r="O18" s="143"/>
      <c r="P18" s="39"/>
    </row>
    <row r="19" spans="1:16">
      <c r="A19" s="43" t="s">
        <v>385</v>
      </c>
      <c r="B19" s="143"/>
      <c r="C19" s="39"/>
      <c r="D19" s="44"/>
      <c r="E19" s="39"/>
      <c r="F19" s="39"/>
      <c r="G19" s="143"/>
      <c r="H19" s="143"/>
      <c r="I19" s="39"/>
      <c r="J19" s="39"/>
      <c r="K19" s="39"/>
      <c r="L19" s="143"/>
      <c r="M19" s="143"/>
      <c r="N19" s="143"/>
      <c r="O19" s="143"/>
      <c r="P19" s="39"/>
    </row>
    <row r="20" spans="1:16">
      <c r="A20" s="39" t="s">
        <v>383</v>
      </c>
      <c r="B20" s="148"/>
      <c r="C20" s="43"/>
      <c r="D20" s="44"/>
      <c r="E20" s="39"/>
      <c r="F20" s="39"/>
      <c r="G20" s="143"/>
      <c r="H20" s="143"/>
      <c r="I20" s="39"/>
      <c r="J20" s="39"/>
      <c r="K20" s="39"/>
      <c r="L20" s="143"/>
      <c r="M20" s="143"/>
      <c r="N20" s="143"/>
      <c r="O20" s="143"/>
      <c r="P20" s="39"/>
    </row>
    <row r="21" spans="1:16">
      <c r="A21" s="39" t="s">
        <v>384</v>
      </c>
      <c r="B21" s="143"/>
      <c r="C21" s="39"/>
      <c r="D21" s="44"/>
      <c r="E21" s="39"/>
      <c r="F21" s="39"/>
      <c r="G21" s="143"/>
      <c r="H21" s="143"/>
      <c r="I21" s="39"/>
      <c r="J21" s="39"/>
      <c r="K21" s="39"/>
      <c r="L21" s="143"/>
      <c r="M21" s="143"/>
      <c r="N21" s="143"/>
      <c r="O21" s="143"/>
      <c r="P21" s="39"/>
    </row>
    <row r="22" spans="1:16">
      <c r="A22" s="39" t="s">
        <v>531</v>
      </c>
      <c r="B22" s="143"/>
      <c r="C22" s="39"/>
      <c r="D22" s="44"/>
      <c r="E22" s="39"/>
      <c r="F22" s="39"/>
      <c r="G22" s="143"/>
      <c r="H22" s="143"/>
      <c r="I22" s="39"/>
      <c r="J22" s="39"/>
      <c r="K22" s="39"/>
      <c r="L22" s="143"/>
      <c r="M22" s="143"/>
      <c r="N22" s="143"/>
      <c r="O22" s="143"/>
      <c r="P22" s="39"/>
    </row>
    <row r="23" spans="1:16">
      <c r="A23" s="39" t="s">
        <v>668</v>
      </c>
      <c r="B23" s="143"/>
      <c r="C23" s="39"/>
      <c r="D23" s="44"/>
      <c r="E23" s="39"/>
      <c r="F23" s="39"/>
      <c r="G23" s="143"/>
      <c r="H23" s="143"/>
      <c r="I23" s="39"/>
      <c r="J23" s="39"/>
      <c r="K23" s="39"/>
      <c r="L23" s="143"/>
      <c r="M23" s="143"/>
      <c r="N23" s="143"/>
      <c r="O23" s="143"/>
      <c r="P23" s="39"/>
    </row>
    <row r="24" spans="1:16">
      <c r="A24" s="39" t="s">
        <v>530</v>
      </c>
      <c r="B24" s="143"/>
      <c r="C24" s="39"/>
      <c r="D24" s="44"/>
      <c r="E24" s="39"/>
      <c r="F24" s="39"/>
      <c r="G24" s="143"/>
      <c r="H24" s="143"/>
      <c r="I24" s="39"/>
      <c r="J24" s="39"/>
      <c r="K24" s="39"/>
      <c r="L24" s="143"/>
      <c r="M24" s="143"/>
      <c r="N24" s="143"/>
      <c r="O24" s="143"/>
      <c r="P24" s="39"/>
    </row>
    <row r="25" spans="1:16">
      <c r="A25" s="39"/>
      <c r="B25" s="143"/>
      <c r="C25" s="39"/>
      <c r="D25" s="44"/>
      <c r="E25" s="39"/>
      <c r="F25" s="39"/>
      <c r="G25" s="143"/>
      <c r="H25" s="143"/>
      <c r="I25" s="39"/>
      <c r="J25" s="39"/>
      <c r="K25" s="39"/>
      <c r="L25" s="143"/>
      <c r="M25" s="143"/>
      <c r="N25" s="143"/>
      <c r="O25" s="143"/>
      <c r="P25" s="39"/>
    </row>
    <row r="26" spans="1:16" s="73" customFormat="1">
      <c r="A26" s="40"/>
      <c r="B26" s="143"/>
      <c r="C26" s="40"/>
      <c r="D26" s="41" t="s">
        <v>8</v>
      </c>
      <c r="E26" s="40"/>
      <c r="F26" s="40"/>
      <c r="G26" s="143"/>
      <c r="H26" s="143"/>
      <c r="I26" s="40" t="s">
        <v>9</v>
      </c>
      <c r="J26" s="40"/>
      <c r="K26" s="40" t="s">
        <v>0</v>
      </c>
      <c r="L26" s="143"/>
      <c r="M26" s="143"/>
      <c r="N26" s="143"/>
      <c r="O26" s="143"/>
      <c r="P26" s="40"/>
    </row>
    <row r="27" spans="1:16">
      <c r="A27" s="39"/>
      <c r="B27" s="143"/>
      <c r="C27" s="39"/>
      <c r="D27" s="44"/>
      <c r="E27" s="39"/>
      <c r="F27" s="39"/>
      <c r="G27" s="143"/>
      <c r="H27" s="143"/>
      <c r="I27" s="39"/>
      <c r="J27" s="39"/>
      <c r="K27" s="39"/>
      <c r="L27" s="143"/>
      <c r="M27" s="143"/>
      <c r="N27" s="143"/>
      <c r="O27" s="143"/>
      <c r="P27" s="39"/>
    </row>
  </sheetData>
  <sheetProtection algorithmName="SHA-512" hashValue="mcIEDWmPJFHhuXsurNeIp5O+CpO6X8JrQ1DglP7AGyFUFegw9VPusA3YoIg1wUlHLLgKM9mPEPyPZUZ9fWnHgA==" saltValue="6V2O3s6yRKQMpEYHD+X8Ng==" spinCount="100000" sheet="1" objects="1" scenarios="1"/>
  <protectedRanges>
    <protectedRange sqref="A19" name="Obseg1_1"/>
    <protectedRange sqref="A20:A21" name="Obseg1_1_1_2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P24"/>
  <sheetViews>
    <sheetView zoomScale="80" zoomScaleNormal="80" zoomScaleSheetLayoutView="100" workbookViewId="0">
      <selection activeCell="K13" sqref="K13"/>
    </sheetView>
  </sheetViews>
  <sheetFormatPr baseColWidth="10" defaultColWidth="9.1640625" defaultRowHeight="16"/>
  <cols>
    <col min="1" max="1" width="6.5" style="42" customWidth="1"/>
    <col min="2" max="2" width="10" style="149" customWidth="1"/>
    <col min="3" max="3" width="10.1640625" style="42" customWidth="1"/>
    <col min="4" max="4" width="9.33203125" style="72" customWidth="1"/>
    <col min="5" max="6" width="12.1640625" style="42" customWidth="1"/>
    <col min="7" max="7" width="15.5" style="149" customWidth="1"/>
    <col min="8" max="8" width="10.5" style="149" customWidth="1"/>
    <col min="9" max="9" width="12.83203125" style="42" customWidth="1"/>
    <col min="10" max="10" width="14.5" style="42" customWidth="1"/>
    <col min="11" max="11" width="14.83203125" style="42" customWidth="1"/>
    <col min="12" max="12" width="17.5" style="149" customWidth="1"/>
    <col min="13" max="13" width="18.5" style="149" customWidth="1"/>
    <col min="14" max="14" width="15.6640625" style="149" customWidth="1"/>
    <col min="15" max="15" width="15.5" style="149" customWidth="1"/>
    <col min="16" max="16" width="12.83203125" style="42" customWidth="1"/>
    <col min="17" max="16384" width="9.1640625" style="42"/>
  </cols>
  <sheetData>
    <row r="1" spans="1:16">
      <c r="A1" s="39"/>
      <c r="B1" s="143"/>
      <c r="C1" s="39"/>
      <c r="D1" s="44"/>
      <c r="E1" s="39"/>
      <c r="F1" s="39"/>
      <c r="G1" s="143"/>
      <c r="H1" s="143"/>
      <c r="I1" s="39"/>
      <c r="J1" s="39"/>
      <c r="K1" s="39"/>
      <c r="L1" s="143"/>
      <c r="M1" s="143"/>
      <c r="N1" s="143"/>
      <c r="O1" s="143"/>
      <c r="P1" s="39"/>
    </row>
    <row r="2" spans="1:16">
      <c r="A2" s="39"/>
      <c r="B2" s="143"/>
      <c r="C2" s="39" t="s">
        <v>13</v>
      </c>
      <c r="D2" s="44"/>
      <c r="E2" s="39"/>
      <c r="F2" s="39"/>
      <c r="G2" s="143"/>
      <c r="H2" s="143"/>
      <c r="I2" s="39"/>
      <c r="J2" s="39"/>
      <c r="K2" s="39"/>
      <c r="L2" s="143"/>
      <c r="M2" s="143"/>
      <c r="N2" s="143"/>
      <c r="O2" s="143"/>
      <c r="P2" s="39"/>
    </row>
    <row r="3" spans="1:16">
      <c r="A3" s="39"/>
      <c r="B3" s="143"/>
      <c r="C3" s="39"/>
      <c r="D3" s="44"/>
      <c r="E3" s="39"/>
      <c r="F3" s="39"/>
      <c r="G3" s="143"/>
      <c r="H3" s="143"/>
      <c r="I3" s="39"/>
      <c r="J3" s="39"/>
      <c r="K3" s="39"/>
      <c r="L3" s="143"/>
      <c r="M3" s="143"/>
      <c r="N3" s="143"/>
      <c r="O3" s="143"/>
      <c r="P3" s="39"/>
    </row>
    <row r="4" spans="1:16">
      <c r="A4" s="39"/>
      <c r="B4" s="143"/>
      <c r="C4" s="39"/>
      <c r="D4" s="44"/>
      <c r="E4" s="39"/>
      <c r="F4" s="39"/>
      <c r="G4" s="143"/>
      <c r="H4" s="143"/>
      <c r="I4" s="39"/>
      <c r="J4" s="39"/>
      <c r="K4" s="39"/>
      <c r="L4" s="143"/>
      <c r="M4" s="143"/>
      <c r="N4" s="143"/>
      <c r="O4" s="143"/>
      <c r="P4" s="39"/>
    </row>
    <row r="5" spans="1:16">
      <c r="A5" s="39"/>
      <c r="B5" s="143"/>
      <c r="C5" s="43" t="s">
        <v>127</v>
      </c>
      <c r="D5" s="44"/>
      <c r="E5" s="39"/>
      <c r="F5" s="39"/>
      <c r="G5" s="143"/>
      <c r="H5" s="143"/>
      <c r="I5" s="39"/>
      <c r="J5" s="39"/>
      <c r="K5" s="39"/>
      <c r="L5" s="143"/>
      <c r="M5" s="143"/>
      <c r="N5" s="143"/>
      <c r="O5" s="143"/>
      <c r="P5" s="39"/>
    </row>
    <row r="6" spans="1:16">
      <c r="A6" s="39"/>
      <c r="B6" s="143"/>
      <c r="C6" s="39"/>
      <c r="D6" s="44"/>
      <c r="E6" s="39"/>
      <c r="F6" s="39"/>
      <c r="G6" s="143"/>
      <c r="H6" s="143"/>
      <c r="I6" s="39"/>
      <c r="J6" s="39"/>
      <c r="K6" s="39"/>
      <c r="L6" s="143"/>
      <c r="M6" s="143"/>
      <c r="N6" s="143"/>
      <c r="O6" s="143"/>
      <c r="P6" s="39"/>
    </row>
    <row r="7" spans="1:16">
      <c r="A7" s="39"/>
      <c r="B7" s="143"/>
      <c r="C7" s="39"/>
      <c r="D7" s="44" t="s">
        <v>10</v>
      </c>
      <c r="E7" s="39"/>
      <c r="F7" s="39"/>
      <c r="G7" s="143"/>
      <c r="H7" s="143"/>
      <c r="I7" s="39"/>
      <c r="J7" s="39"/>
      <c r="K7" s="39"/>
      <c r="L7" s="143"/>
      <c r="M7" s="143"/>
      <c r="N7" s="143"/>
      <c r="O7" s="143"/>
      <c r="P7" s="39"/>
    </row>
    <row r="8" spans="1:16">
      <c r="A8" s="39"/>
      <c r="B8" s="143"/>
      <c r="C8" s="43" t="s">
        <v>419</v>
      </c>
      <c r="D8" s="44"/>
      <c r="E8" s="39"/>
      <c r="F8" s="39"/>
      <c r="G8" s="143"/>
      <c r="H8" s="143"/>
      <c r="I8" s="39"/>
      <c r="J8" s="39"/>
      <c r="K8" s="39"/>
      <c r="L8" s="143"/>
      <c r="M8" s="143"/>
      <c r="N8" s="143"/>
      <c r="O8" s="143"/>
      <c r="P8" s="39"/>
    </row>
    <row r="9" spans="1:16">
      <c r="A9" s="39"/>
      <c r="B9" s="143"/>
      <c r="C9" s="39"/>
      <c r="D9" s="44"/>
      <c r="E9" s="39"/>
      <c r="F9" s="39"/>
      <c r="G9" s="143"/>
      <c r="H9" s="143"/>
      <c r="I9" s="39"/>
      <c r="J9" s="39"/>
      <c r="K9" s="39"/>
      <c r="L9" s="143"/>
      <c r="M9" s="143"/>
      <c r="N9" s="143"/>
      <c r="O9" s="143"/>
      <c r="P9" s="39"/>
    </row>
    <row r="10" spans="1:16">
      <c r="A10" s="39"/>
      <c r="B10" s="143"/>
      <c r="C10" s="39" t="s">
        <v>401</v>
      </c>
      <c r="D10" s="44"/>
      <c r="E10" s="39"/>
      <c r="F10" s="39"/>
      <c r="G10" s="143"/>
      <c r="H10" s="143"/>
      <c r="I10" s="39"/>
      <c r="J10" s="39"/>
      <c r="K10" s="39"/>
      <c r="L10" s="143"/>
      <c r="M10" s="143"/>
      <c r="N10" s="143"/>
      <c r="O10" s="143"/>
      <c r="P10" s="39"/>
    </row>
    <row r="11" spans="1:16" ht="17" thickBot="1">
      <c r="A11" s="46">
        <v>1</v>
      </c>
      <c r="B11" s="144">
        <v>2</v>
      </c>
      <c r="C11" s="46">
        <v>3</v>
      </c>
      <c r="D11" s="46">
        <v>4</v>
      </c>
      <c r="E11" s="46">
        <v>5</v>
      </c>
      <c r="F11" s="46">
        <v>6</v>
      </c>
      <c r="G11" s="144">
        <v>7</v>
      </c>
      <c r="H11" s="144" t="s">
        <v>646</v>
      </c>
      <c r="I11" s="46">
        <v>8</v>
      </c>
      <c r="J11" s="46">
        <v>9</v>
      </c>
      <c r="K11" s="46">
        <v>10</v>
      </c>
      <c r="L11" s="144">
        <v>11</v>
      </c>
      <c r="M11" s="144">
        <v>12</v>
      </c>
      <c r="N11" s="144">
        <v>13</v>
      </c>
      <c r="O11" s="144">
        <v>14</v>
      </c>
      <c r="P11" s="46">
        <v>15</v>
      </c>
    </row>
    <row r="12" spans="1:16" ht="53" thickBot="1">
      <c r="A12" s="78" t="s">
        <v>386</v>
      </c>
      <c r="B12" s="161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161" t="s">
        <v>375</v>
      </c>
      <c r="H12" s="161" t="s">
        <v>124</v>
      </c>
      <c r="I12" s="79" t="s">
        <v>372</v>
      </c>
      <c r="J12" s="78" t="s">
        <v>125</v>
      </c>
      <c r="K12" s="78" t="s">
        <v>126</v>
      </c>
      <c r="L12" s="163" t="s">
        <v>470</v>
      </c>
      <c r="M12" s="163" t="s">
        <v>471</v>
      </c>
      <c r="N12" s="163" t="s">
        <v>472</v>
      </c>
      <c r="O12" s="163" t="s">
        <v>473</v>
      </c>
      <c r="P12" s="80" t="s">
        <v>529</v>
      </c>
    </row>
    <row r="13" spans="1:16">
      <c r="A13" s="53">
        <v>1</v>
      </c>
      <c r="B13" s="162"/>
      <c r="C13" s="53" t="s">
        <v>129</v>
      </c>
      <c r="D13" s="81" t="s">
        <v>11</v>
      </c>
      <c r="E13" s="53">
        <v>5000</v>
      </c>
      <c r="F13" s="56"/>
      <c r="G13" s="151"/>
      <c r="H13" s="153"/>
      <c r="I13" s="59">
        <f>G13*(H13/100+1)</f>
        <v>0</v>
      </c>
      <c r="J13" s="59">
        <f>+G13*E13</f>
        <v>0</v>
      </c>
      <c r="K13" s="59">
        <f>+E13*I13</f>
        <v>0</v>
      </c>
      <c r="L13" s="167"/>
      <c r="M13" s="167"/>
      <c r="N13" s="167"/>
      <c r="O13" s="167"/>
      <c r="P13" s="91" t="s">
        <v>667</v>
      </c>
    </row>
    <row r="14" spans="1:16">
      <c r="A14" s="66"/>
      <c r="B14" s="152"/>
      <c r="C14" s="66" t="s">
        <v>12</v>
      </c>
      <c r="D14" s="83"/>
      <c r="E14" s="66"/>
      <c r="F14" s="66"/>
      <c r="G14" s="152"/>
      <c r="H14" s="152"/>
      <c r="I14" s="66"/>
      <c r="J14" s="70">
        <f>SUM(J13:J13)</f>
        <v>0</v>
      </c>
      <c r="K14" s="70">
        <f>SUM(K13:K13)</f>
        <v>0</v>
      </c>
      <c r="L14" s="152"/>
      <c r="M14" s="152"/>
      <c r="N14" s="152"/>
      <c r="O14" s="152"/>
      <c r="P14" s="66"/>
    </row>
    <row r="15" spans="1:16">
      <c r="A15" s="39"/>
      <c r="B15" s="143"/>
      <c r="C15" s="39"/>
      <c r="D15" s="44"/>
      <c r="E15" s="39"/>
      <c r="F15" s="39"/>
      <c r="G15" s="143"/>
      <c r="H15" s="143"/>
      <c r="I15" s="39"/>
      <c r="J15" s="39"/>
      <c r="K15" s="39"/>
      <c r="L15" s="143"/>
      <c r="M15" s="143"/>
      <c r="N15" s="143"/>
      <c r="O15" s="143"/>
      <c r="P15" s="39"/>
    </row>
    <row r="16" spans="1:16">
      <c r="A16" s="43" t="s">
        <v>675</v>
      </c>
      <c r="B16" s="143"/>
      <c r="C16" s="39"/>
      <c r="D16" s="44"/>
      <c r="E16" s="39"/>
      <c r="F16" s="39"/>
      <c r="G16" s="143"/>
      <c r="H16" s="143"/>
      <c r="I16" s="39"/>
      <c r="J16" s="39"/>
      <c r="K16" s="39"/>
      <c r="L16" s="143"/>
      <c r="M16" s="143"/>
      <c r="N16" s="143"/>
      <c r="O16" s="143"/>
      <c r="P16" s="39"/>
    </row>
    <row r="17" spans="1:16">
      <c r="A17" s="39" t="s">
        <v>384</v>
      </c>
      <c r="B17" s="143"/>
      <c r="C17" s="39"/>
      <c r="D17" s="44"/>
      <c r="E17" s="39"/>
      <c r="F17" s="39"/>
      <c r="G17" s="143"/>
      <c r="H17" s="143"/>
      <c r="I17" s="39"/>
      <c r="J17" s="39"/>
      <c r="K17" s="39"/>
      <c r="L17" s="143"/>
      <c r="M17" s="143"/>
      <c r="N17" s="143"/>
      <c r="O17" s="143"/>
      <c r="P17" s="39"/>
    </row>
    <row r="18" spans="1:16">
      <c r="A18" s="39" t="s">
        <v>531</v>
      </c>
      <c r="B18" s="143"/>
      <c r="C18" s="39"/>
      <c r="D18" s="44"/>
      <c r="E18" s="39"/>
      <c r="F18" s="39"/>
      <c r="G18" s="143"/>
      <c r="H18" s="143"/>
      <c r="I18" s="39"/>
      <c r="J18" s="39"/>
      <c r="K18" s="39"/>
      <c r="L18" s="143"/>
      <c r="M18" s="143"/>
      <c r="N18" s="143"/>
      <c r="O18" s="143"/>
      <c r="P18" s="39"/>
    </row>
    <row r="19" spans="1:16">
      <c r="A19" s="39" t="s">
        <v>668</v>
      </c>
      <c r="B19" s="143"/>
      <c r="C19" s="39"/>
      <c r="D19" s="44"/>
      <c r="E19" s="39"/>
      <c r="F19" s="39"/>
      <c r="G19" s="143"/>
      <c r="H19" s="143"/>
      <c r="I19" s="39"/>
      <c r="J19" s="39"/>
      <c r="K19" s="39"/>
      <c r="L19" s="143"/>
      <c r="M19" s="143"/>
      <c r="N19" s="143"/>
      <c r="O19" s="143"/>
      <c r="P19" s="39"/>
    </row>
    <row r="20" spans="1:16">
      <c r="A20" s="39" t="s">
        <v>530</v>
      </c>
      <c r="B20" s="143"/>
      <c r="C20" s="39"/>
      <c r="D20" s="44"/>
      <c r="E20" s="39"/>
      <c r="F20" s="39"/>
      <c r="G20" s="143"/>
      <c r="H20" s="143"/>
      <c r="I20" s="39"/>
      <c r="J20" s="39"/>
      <c r="K20" s="39"/>
      <c r="L20" s="143"/>
      <c r="M20" s="143"/>
      <c r="N20" s="143"/>
      <c r="O20" s="143"/>
      <c r="P20" s="39"/>
    </row>
    <row r="21" spans="1:16">
      <c r="A21" s="39"/>
      <c r="B21" s="143"/>
      <c r="C21" s="39"/>
      <c r="D21" s="44"/>
      <c r="E21" s="39"/>
      <c r="F21" s="39"/>
      <c r="G21" s="143"/>
      <c r="H21" s="143"/>
      <c r="I21" s="39"/>
      <c r="J21" s="39"/>
      <c r="K21" s="39"/>
      <c r="L21" s="143"/>
      <c r="M21" s="143"/>
      <c r="N21" s="143"/>
      <c r="O21" s="143"/>
      <c r="P21" s="39"/>
    </row>
    <row r="22" spans="1:16">
      <c r="A22" s="39"/>
      <c r="B22" s="143"/>
      <c r="C22" s="39"/>
      <c r="D22" s="44"/>
      <c r="E22" s="39"/>
      <c r="F22" s="39"/>
      <c r="G22" s="143"/>
      <c r="H22" s="143"/>
      <c r="I22" s="39"/>
      <c r="J22" s="39"/>
      <c r="K22" s="39"/>
      <c r="L22" s="143"/>
      <c r="M22" s="143"/>
      <c r="N22" s="143"/>
      <c r="O22" s="143"/>
      <c r="P22" s="39"/>
    </row>
    <row r="23" spans="1:16" s="73" customFormat="1">
      <c r="A23" s="40"/>
      <c r="B23" s="143"/>
      <c r="C23" s="40"/>
      <c r="D23" s="41" t="s">
        <v>8</v>
      </c>
      <c r="E23" s="40"/>
      <c r="F23" s="40"/>
      <c r="G23" s="143"/>
      <c r="H23" s="143"/>
      <c r="I23" s="40" t="s">
        <v>9</v>
      </c>
      <c r="J23" s="40"/>
      <c r="K23" s="40" t="s">
        <v>0</v>
      </c>
      <c r="L23" s="143"/>
      <c r="M23" s="143"/>
      <c r="N23" s="143"/>
      <c r="O23" s="143"/>
      <c r="P23" s="40"/>
    </row>
    <row r="24" spans="1:16">
      <c r="A24" s="39"/>
      <c r="B24" s="143"/>
      <c r="C24" s="39"/>
      <c r="D24" s="44"/>
      <c r="E24" s="39"/>
      <c r="F24" s="39"/>
      <c r="G24" s="143"/>
      <c r="H24" s="143"/>
      <c r="I24" s="39"/>
      <c r="J24" s="39"/>
      <c r="K24" s="39"/>
      <c r="L24" s="143"/>
      <c r="M24" s="143"/>
      <c r="N24" s="143"/>
      <c r="O24" s="143"/>
      <c r="P24" s="39"/>
    </row>
  </sheetData>
  <sheetProtection algorithmName="SHA-512" hashValue="kyAdqj/cE18MQIlrkTWoq8bUpbWnxftVK6tZGFhLpO9Jyy+blT5qPaxbTQx+qg6cEPpkCyqZfT5Q+T2bgWC/KA==" saltValue="jMRezJT+HG2cuPMy2BR9WQ==" spinCount="100000" sheet="1" objects="1" scenarios="1"/>
  <protectedRanges>
    <protectedRange sqref="A16" name="Obseg1_1"/>
    <protectedRange sqref="A17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78"/>
  <sheetViews>
    <sheetView topLeftCell="A37" zoomScale="112" zoomScaleNormal="112" zoomScaleSheetLayoutView="100" workbookViewId="0">
      <selection activeCell="A72" sqref="A72"/>
    </sheetView>
  </sheetViews>
  <sheetFormatPr baseColWidth="10" defaultColWidth="9.1640625" defaultRowHeight="16"/>
  <cols>
    <col min="1" max="1" width="6.33203125" style="42" customWidth="1"/>
    <col min="2" max="2" width="10" style="73" customWidth="1"/>
    <col min="3" max="3" width="42.5" style="42" customWidth="1"/>
    <col min="4" max="4" width="9.33203125" style="72" customWidth="1"/>
    <col min="5" max="6" width="11.5" style="42" customWidth="1"/>
    <col min="7" max="7" width="12.83203125" style="73" customWidth="1"/>
    <col min="8" max="8" width="12.5" style="73" customWidth="1"/>
    <col min="9" max="9" width="12.83203125" style="42" customWidth="1"/>
    <col min="10" max="10" width="15.1640625" style="42" customWidth="1"/>
    <col min="11" max="11" width="14" style="42" customWidth="1"/>
    <col min="12" max="13" width="13.5" style="73" customWidth="1"/>
    <col min="14" max="14" width="12.6640625" style="73" customWidth="1"/>
    <col min="15" max="15" width="13.5" style="73" customWidth="1"/>
    <col min="16" max="16" width="12.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402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87"/>
      <c r="C13" s="53" t="s">
        <v>683</v>
      </c>
      <c r="D13" s="81" t="s">
        <v>11</v>
      </c>
      <c r="E13" s="55">
        <v>3800</v>
      </c>
      <c r="F13" s="54" t="s">
        <v>533</v>
      </c>
      <c r="G13" s="57"/>
      <c r="H13" s="58"/>
      <c r="I13" s="59">
        <f>G13*(H13/100+1)</f>
        <v>0</v>
      </c>
      <c r="J13" s="59">
        <f>+G13*E13</f>
        <v>0</v>
      </c>
      <c r="K13" s="59">
        <f t="shared" ref="K13" si="0">+E13*I13</f>
        <v>0</v>
      </c>
      <c r="L13" s="76"/>
      <c r="M13" s="76"/>
      <c r="N13" s="76"/>
      <c r="O13" s="58"/>
      <c r="P13" s="76"/>
    </row>
    <row r="14" spans="1:16">
      <c r="A14" s="53">
        <f>A13+1</f>
        <v>2</v>
      </c>
      <c r="B14" s="75"/>
      <c r="C14" s="94" t="s">
        <v>684</v>
      </c>
      <c r="D14" s="82" t="s">
        <v>11</v>
      </c>
      <c r="E14" s="63">
        <v>530</v>
      </c>
      <c r="F14" s="60" t="s">
        <v>533</v>
      </c>
      <c r="G14" s="57"/>
      <c r="H14" s="58"/>
      <c r="I14" s="59">
        <f t="shared" ref="I14:I69" si="1">G14*(H14/100+1)</f>
        <v>0</v>
      </c>
      <c r="J14" s="59">
        <f t="shared" ref="J14:J69" si="2">+G14*E14</f>
        <v>0</v>
      </c>
      <c r="K14" s="59">
        <f t="shared" ref="K14:K69" si="3">+E14*I14</f>
        <v>0</v>
      </c>
      <c r="L14" s="77"/>
      <c r="M14" s="77"/>
      <c r="N14" s="77"/>
      <c r="O14" s="61"/>
      <c r="P14" s="77"/>
    </row>
    <row r="15" spans="1:16">
      <c r="A15" s="53">
        <f>A14+1</f>
        <v>3</v>
      </c>
      <c r="B15" s="75"/>
      <c r="C15" s="94" t="s">
        <v>685</v>
      </c>
      <c r="D15" s="82" t="s">
        <v>11</v>
      </c>
      <c r="E15" s="63">
        <v>1600</v>
      </c>
      <c r="F15" s="60" t="s">
        <v>533</v>
      </c>
      <c r="G15" s="57"/>
      <c r="H15" s="58"/>
      <c r="I15" s="59">
        <f t="shared" si="1"/>
        <v>0</v>
      </c>
      <c r="J15" s="59">
        <f t="shared" si="2"/>
        <v>0</v>
      </c>
      <c r="K15" s="59">
        <f t="shared" si="3"/>
        <v>0</v>
      </c>
      <c r="L15" s="77"/>
      <c r="M15" s="77"/>
      <c r="N15" s="77"/>
      <c r="O15" s="61"/>
      <c r="P15" s="77"/>
    </row>
    <row r="16" spans="1:16">
      <c r="A16" s="53">
        <f>A15+1</f>
        <v>4</v>
      </c>
      <c r="B16" s="75"/>
      <c r="C16" s="94" t="s">
        <v>686</v>
      </c>
      <c r="D16" s="82" t="s">
        <v>11</v>
      </c>
      <c r="E16" s="63">
        <v>110</v>
      </c>
      <c r="F16" s="60" t="s">
        <v>533</v>
      </c>
      <c r="G16" s="57"/>
      <c r="H16" s="58"/>
      <c r="I16" s="59">
        <f t="shared" si="1"/>
        <v>0</v>
      </c>
      <c r="J16" s="59">
        <f t="shared" si="2"/>
        <v>0</v>
      </c>
      <c r="K16" s="59">
        <f t="shared" si="3"/>
        <v>0</v>
      </c>
      <c r="L16" s="77"/>
      <c r="M16" s="77"/>
      <c r="N16" s="77"/>
      <c r="O16" s="61"/>
      <c r="P16" s="77"/>
    </row>
    <row r="17" spans="1:16">
      <c r="A17" s="53">
        <f t="shared" ref="A17:A69" si="4">A16+1</f>
        <v>5</v>
      </c>
      <c r="B17" s="75"/>
      <c r="C17" s="94" t="s">
        <v>687</v>
      </c>
      <c r="D17" s="82" t="s">
        <v>11</v>
      </c>
      <c r="E17" s="63">
        <v>110</v>
      </c>
      <c r="F17" s="60" t="s">
        <v>533</v>
      </c>
      <c r="G17" s="57"/>
      <c r="H17" s="58"/>
      <c r="I17" s="59">
        <f t="shared" si="1"/>
        <v>0</v>
      </c>
      <c r="J17" s="59">
        <f t="shared" si="2"/>
        <v>0</v>
      </c>
      <c r="K17" s="59">
        <f t="shared" si="3"/>
        <v>0</v>
      </c>
      <c r="L17" s="77"/>
      <c r="M17" s="77"/>
      <c r="N17" s="77"/>
      <c r="O17" s="61"/>
      <c r="P17" s="77"/>
    </row>
    <row r="18" spans="1:16">
      <c r="A18" s="53">
        <f t="shared" si="4"/>
        <v>6</v>
      </c>
      <c r="B18" s="75"/>
      <c r="C18" s="94" t="s">
        <v>773</v>
      </c>
      <c r="D18" s="82" t="s">
        <v>11</v>
      </c>
      <c r="E18" s="63">
        <v>2800</v>
      </c>
      <c r="F18" s="60" t="s">
        <v>533</v>
      </c>
      <c r="G18" s="57"/>
      <c r="H18" s="58"/>
      <c r="I18" s="59">
        <f t="shared" si="1"/>
        <v>0</v>
      </c>
      <c r="J18" s="59">
        <f t="shared" si="2"/>
        <v>0</v>
      </c>
      <c r="K18" s="59">
        <f t="shared" si="3"/>
        <v>0</v>
      </c>
      <c r="L18" s="77"/>
      <c r="M18" s="77"/>
      <c r="N18" s="77"/>
      <c r="O18" s="61"/>
      <c r="P18" s="77"/>
    </row>
    <row r="19" spans="1:16">
      <c r="A19" s="53">
        <f t="shared" si="4"/>
        <v>7</v>
      </c>
      <c r="B19" s="75"/>
      <c r="C19" s="94" t="s">
        <v>774</v>
      </c>
      <c r="D19" s="82" t="s">
        <v>11</v>
      </c>
      <c r="E19" s="63">
        <v>1200</v>
      </c>
      <c r="F19" s="60" t="s">
        <v>533</v>
      </c>
      <c r="G19" s="57"/>
      <c r="H19" s="58"/>
      <c r="I19" s="59">
        <f t="shared" si="1"/>
        <v>0</v>
      </c>
      <c r="J19" s="59">
        <f t="shared" si="2"/>
        <v>0</v>
      </c>
      <c r="K19" s="59">
        <f t="shared" si="3"/>
        <v>0</v>
      </c>
      <c r="L19" s="77"/>
      <c r="M19" s="77"/>
      <c r="N19" s="77"/>
      <c r="O19" s="61"/>
      <c r="P19" s="77"/>
    </row>
    <row r="20" spans="1:16">
      <c r="A20" s="53">
        <f t="shared" si="4"/>
        <v>8</v>
      </c>
      <c r="B20" s="75"/>
      <c r="C20" s="94" t="s">
        <v>775</v>
      </c>
      <c r="D20" s="82" t="s">
        <v>11</v>
      </c>
      <c r="E20" s="63">
        <v>450</v>
      </c>
      <c r="F20" s="60" t="s">
        <v>533</v>
      </c>
      <c r="G20" s="57"/>
      <c r="H20" s="58"/>
      <c r="I20" s="59">
        <f t="shared" si="1"/>
        <v>0</v>
      </c>
      <c r="J20" s="59">
        <f t="shared" si="2"/>
        <v>0</v>
      </c>
      <c r="K20" s="59">
        <f t="shared" si="3"/>
        <v>0</v>
      </c>
      <c r="L20" s="77"/>
      <c r="M20" s="77"/>
      <c r="N20" s="77"/>
      <c r="O20" s="61"/>
      <c r="P20" s="77"/>
    </row>
    <row r="21" spans="1:16">
      <c r="A21" s="53">
        <f t="shared" si="4"/>
        <v>9</v>
      </c>
      <c r="B21" s="75"/>
      <c r="C21" s="94" t="s">
        <v>776</v>
      </c>
      <c r="D21" s="82" t="s">
        <v>11</v>
      </c>
      <c r="E21" s="63">
        <v>3400</v>
      </c>
      <c r="F21" s="60" t="s">
        <v>533</v>
      </c>
      <c r="G21" s="57"/>
      <c r="H21" s="58"/>
      <c r="I21" s="59">
        <f t="shared" si="1"/>
        <v>0</v>
      </c>
      <c r="J21" s="59">
        <f t="shared" si="2"/>
        <v>0</v>
      </c>
      <c r="K21" s="59">
        <f t="shared" si="3"/>
        <v>0</v>
      </c>
      <c r="L21" s="77"/>
      <c r="M21" s="77"/>
      <c r="N21" s="77"/>
      <c r="O21" s="61"/>
      <c r="P21" s="77"/>
    </row>
    <row r="22" spans="1:16">
      <c r="A22" s="53">
        <f t="shared" si="4"/>
        <v>10</v>
      </c>
      <c r="B22" s="75"/>
      <c r="C22" s="94" t="s">
        <v>717</v>
      </c>
      <c r="D22" s="82" t="s">
        <v>11</v>
      </c>
      <c r="E22" s="63">
        <v>5100</v>
      </c>
      <c r="F22" s="60" t="s">
        <v>533</v>
      </c>
      <c r="G22" s="57"/>
      <c r="H22" s="58"/>
      <c r="I22" s="59">
        <f t="shared" si="1"/>
        <v>0</v>
      </c>
      <c r="J22" s="59">
        <f t="shared" si="2"/>
        <v>0</v>
      </c>
      <c r="K22" s="59">
        <f t="shared" si="3"/>
        <v>0</v>
      </c>
      <c r="L22" s="77"/>
      <c r="M22" s="77"/>
      <c r="N22" s="77"/>
      <c r="O22" s="61"/>
      <c r="P22" s="77"/>
    </row>
    <row r="23" spans="1:16">
      <c r="A23" s="53">
        <f t="shared" si="4"/>
        <v>11</v>
      </c>
      <c r="B23" s="75"/>
      <c r="C23" s="94" t="s">
        <v>719</v>
      </c>
      <c r="D23" s="82" t="s">
        <v>11</v>
      </c>
      <c r="E23" s="63">
        <v>150</v>
      </c>
      <c r="F23" s="60" t="s">
        <v>533</v>
      </c>
      <c r="G23" s="57"/>
      <c r="H23" s="58"/>
      <c r="I23" s="59">
        <f t="shared" si="1"/>
        <v>0</v>
      </c>
      <c r="J23" s="59">
        <f t="shared" si="2"/>
        <v>0</v>
      </c>
      <c r="K23" s="59">
        <f t="shared" si="3"/>
        <v>0</v>
      </c>
      <c r="L23" s="77"/>
      <c r="M23" s="77"/>
      <c r="N23" s="77"/>
      <c r="O23" s="61"/>
      <c r="P23" s="77"/>
    </row>
    <row r="24" spans="1:16">
      <c r="A24" s="53">
        <f t="shared" si="4"/>
        <v>12</v>
      </c>
      <c r="B24" s="75"/>
      <c r="C24" s="94" t="s">
        <v>718</v>
      </c>
      <c r="D24" s="82" t="s">
        <v>11</v>
      </c>
      <c r="E24" s="63">
        <v>500</v>
      </c>
      <c r="F24" s="60" t="s">
        <v>533</v>
      </c>
      <c r="G24" s="57"/>
      <c r="H24" s="58"/>
      <c r="I24" s="59">
        <f t="shared" si="1"/>
        <v>0</v>
      </c>
      <c r="J24" s="59">
        <f t="shared" si="2"/>
        <v>0</v>
      </c>
      <c r="K24" s="59">
        <f t="shared" si="3"/>
        <v>0</v>
      </c>
      <c r="L24" s="77"/>
      <c r="M24" s="77"/>
      <c r="N24" s="77"/>
      <c r="O24" s="61"/>
      <c r="P24" s="77"/>
    </row>
    <row r="25" spans="1:16">
      <c r="A25" s="53">
        <f t="shared" si="4"/>
        <v>13</v>
      </c>
      <c r="B25" s="75"/>
      <c r="C25" s="94" t="s">
        <v>778</v>
      </c>
      <c r="D25" s="82" t="s">
        <v>11</v>
      </c>
      <c r="E25" s="63">
        <v>7000</v>
      </c>
      <c r="F25" s="60" t="s">
        <v>533</v>
      </c>
      <c r="G25" s="57"/>
      <c r="H25" s="58"/>
      <c r="I25" s="59">
        <f t="shared" si="1"/>
        <v>0</v>
      </c>
      <c r="J25" s="59">
        <f t="shared" si="2"/>
        <v>0</v>
      </c>
      <c r="K25" s="59">
        <f t="shared" si="3"/>
        <v>0</v>
      </c>
      <c r="L25" s="77"/>
      <c r="M25" s="77"/>
      <c r="N25" s="77"/>
      <c r="O25" s="61"/>
      <c r="P25" s="77"/>
    </row>
    <row r="26" spans="1:16">
      <c r="A26" s="53">
        <f t="shared" si="4"/>
        <v>14</v>
      </c>
      <c r="B26" s="75"/>
      <c r="C26" s="94" t="s">
        <v>900</v>
      </c>
      <c r="D26" s="82" t="s">
        <v>11</v>
      </c>
      <c r="E26" s="63">
        <v>2000</v>
      </c>
      <c r="F26" s="60" t="s">
        <v>533</v>
      </c>
      <c r="G26" s="57"/>
      <c r="H26" s="58"/>
      <c r="I26" s="59">
        <f t="shared" si="1"/>
        <v>0</v>
      </c>
      <c r="J26" s="59">
        <f t="shared" si="2"/>
        <v>0</v>
      </c>
      <c r="K26" s="59">
        <f t="shared" si="3"/>
        <v>0</v>
      </c>
      <c r="L26" s="77"/>
      <c r="M26" s="77"/>
      <c r="N26" s="77"/>
      <c r="O26" s="61"/>
      <c r="P26" s="77"/>
    </row>
    <row r="27" spans="1:16">
      <c r="A27" s="53">
        <f t="shared" si="4"/>
        <v>15</v>
      </c>
      <c r="B27" s="75"/>
      <c r="C27" s="94" t="s">
        <v>714</v>
      </c>
      <c r="D27" s="82" t="s">
        <v>11</v>
      </c>
      <c r="E27" s="63">
        <v>3900</v>
      </c>
      <c r="F27" s="60"/>
      <c r="G27" s="57"/>
      <c r="H27" s="58"/>
      <c r="I27" s="59">
        <f t="shared" si="1"/>
        <v>0</v>
      </c>
      <c r="J27" s="59">
        <f t="shared" si="2"/>
        <v>0</v>
      </c>
      <c r="K27" s="59">
        <f t="shared" si="3"/>
        <v>0</v>
      </c>
      <c r="L27" s="77"/>
      <c r="M27" s="77"/>
      <c r="N27" s="77"/>
      <c r="O27" s="61"/>
      <c r="P27" s="77"/>
    </row>
    <row r="28" spans="1:16">
      <c r="A28" s="53">
        <f t="shared" si="4"/>
        <v>16</v>
      </c>
      <c r="B28" s="75"/>
      <c r="C28" s="94" t="s">
        <v>766</v>
      </c>
      <c r="D28" s="82" t="s">
        <v>11</v>
      </c>
      <c r="E28" s="63">
        <v>1536</v>
      </c>
      <c r="F28" s="60"/>
      <c r="G28" s="57"/>
      <c r="H28" s="58"/>
      <c r="I28" s="59">
        <f t="shared" si="1"/>
        <v>0</v>
      </c>
      <c r="J28" s="59">
        <f t="shared" si="2"/>
        <v>0</v>
      </c>
      <c r="K28" s="59">
        <f t="shared" si="3"/>
        <v>0</v>
      </c>
      <c r="L28" s="77"/>
      <c r="M28" s="77"/>
      <c r="N28" s="77"/>
      <c r="O28" s="61"/>
      <c r="P28" s="77"/>
    </row>
    <row r="29" spans="1:16">
      <c r="A29" s="53">
        <f t="shared" si="4"/>
        <v>17</v>
      </c>
      <c r="B29" s="87"/>
      <c r="C29" s="56" t="s">
        <v>101</v>
      </c>
      <c r="D29" s="82" t="s">
        <v>11</v>
      </c>
      <c r="E29" s="56">
        <v>200</v>
      </c>
      <c r="F29" s="60"/>
      <c r="G29" s="57"/>
      <c r="H29" s="58"/>
      <c r="I29" s="59">
        <f t="shared" si="1"/>
        <v>0</v>
      </c>
      <c r="J29" s="59">
        <f t="shared" si="2"/>
        <v>0</v>
      </c>
      <c r="K29" s="59">
        <f t="shared" si="3"/>
        <v>0</v>
      </c>
      <c r="L29" s="77"/>
      <c r="M29" s="77"/>
      <c r="N29" s="77"/>
      <c r="O29" s="61"/>
      <c r="P29" s="77"/>
    </row>
    <row r="30" spans="1:16">
      <c r="A30" s="53">
        <f t="shared" si="4"/>
        <v>18</v>
      </c>
      <c r="B30" s="87"/>
      <c r="C30" s="56" t="s">
        <v>23</v>
      </c>
      <c r="D30" s="82" t="s">
        <v>7</v>
      </c>
      <c r="E30" s="56">
        <v>250</v>
      </c>
      <c r="F30" s="60"/>
      <c r="G30" s="57"/>
      <c r="H30" s="58"/>
      <c r="I30" s="59">
        <f t="shared" si="1"/>
        <v>0</v>
      </c>
      <c r="J30" s="59">
        <f t="shared" si="2"/>
        <v>0</v>
      </c>
      <c r="K30" s="59">
        <f t="shared" si="3"/>
        <v>0</v>
      </c>
      <c r="L30" s="77"/>
      <c r="M30" s="77"/>
      <c r="N30" s="77"/>
      <c r="O30" s="61"/>
      <c r="P30" s="77"/>
    </row>
    <row r="31" spans="1:16">
      <c r="A31" s="53">
        <f t="shared" si="4"/>
        <v>19</v>
      </c>
      <c r="B31" s="87"/>
      <c r="C31" s="56" t="s">
        <v>63</v>
      </c>
      <c r="D31" s="82" t="s">
        <v>7</v>
      </c>
      <c r="E31" s="56">
        <v>80</v>
      </c>
      <c r="F31" s="60"/>
      <c r="G31" s="57"/>
      <c r="H31" s="58"/>
      <c r="I31" s="59">
        <f t="shared" si="1"/>
        <v>0</v>
      </c>
      <c r="J31" s="59">
        <f t="shared" si="2"/>
        <v>0</v>
      </c>
      <c r="K31" s="59">
        <f t="shared" si="3"/>
        <v>0</v>
      </c>
      <c r="L31" s="77"/>
      <c r="M31" s="77"/>
      <c r="N31" s="77"/>
      <c r="O31" s="61"/>
      <c r="P31" s="77"/>
    </row>
    <row r="32" spans="1:16">
      <c r="A32" s="53">
        <f t="shared" si="4"/>
        <v>20</v>
      </c>
      <c r="B32" s="87"/>
      <c r="C32" s="56" t="s">
        <v>64</v>
      </c>
      <c r="D32" s="82" t="s">
        <v>7</v>
      </c>
      <c r="E32" s="56">
        <v>500</v>
      </c>
      <c r="F32" s="60"/>
      <c r="G32" s="57"/>
      <c r="H32" s="58"/>
      <c r="I32" s="59">
        <f t="shared" si="1"/>
        <v>0</v>
      </c>
      <c r="J32" s="59">
        <f t="shared" si="2"/>
        <v>0</v>
      </c>
      <c r="K32" s="59">
        <f t="shared" si="3"/>
        <v>0</v>
      </c>
      <c r="L32" s="77"/>
      <c r="M32" s="77"/>
      <c r="N32" s="77"/>
      <c r="O32" s="61"/>
      <c r="P32" s="77"/>
    </row>
    <row r="33" spans="1:16">
      <c r="A33" s="53">
        <f t="shared" si="4"/>
        <v>21</v>
      </c>
      <c r="B33" s="87"/>
      <c r="C33" s="56" t="s">
        <v>102</v>
      </c>
      <c r="D33" s="82" t="s">
        <v>7</v>
      </c>
      <c r="E33" s="56">
        <v>15</v>
      </c>
      <c r="F33" s="60"/>
      <c r="G33" s="57"/>
      <c r="H33" s="58"/>
      <c r="I33" s="59">
        <f t="shared" si="1"/>
        <v>0</v>
      </c>
      <c r="J33" s="59">
        <f t="shared" si="2"/>
        <v>0</v>
      </c>
      <c r="K33" s="59">
        <f t="shared" si="3"/>
        <v>0</v>
      </c>
      <c r="L33" s="77"/>
      <c r="M33" s="77"/>
      <c r="N33" s="77"/>
      <c r="O33" s="61"/>
      <c r="P33" s="77"/>
    </row>
    <row r="34" spans="1:16">
      <c r="A34" s="53">
        <f t="shared" si="4"/>
        <v>22</v>
      </c>
      <c r="B34" s="87"/>
      <c r="C34" s="56" t="s">
        <v>103</v>
      </c>
      <c r="D34" s="82" t="s">
        <v>7</v>
      </c>
      <c r="E34" s="56">
        <v>28</v>
      </c>
      <c r="F34" s="60"/>
      <c r="G34" s="57"/>
      <c r="H34" s="58"/>
      <c r="I34" s="59">
        <f t="shared" si="1"/>
        <v>0</v>
      </c>
      <c r="J34" s="59">
        <f t="shared" si="2"/>
        <v>0</v>
      </c>
      <c r="K34" s="59">
        <f t="shared" si="3"/>
        <v>0</v>
      </c>
      <c r="L34" s="77"/>
      <c r="M34" s="77"/>
      <c r="N34" s="77"/>
      <c r="O34" s="61"/>
      <c r="P34" s="77"/>
    </row>
    <row r="35" spans="1:16">
      <c r="A35" s="53">
        <f t="shared" si="4"/>
        <v>23</v>
      </c>
      <c r="B35" s="87"/>
      <c r="C35" s="56" t="s">
        <v>104</v>
      </c>
      <c r="D35" s="82" t="s">
        <v>7</v>
      </c>
      <c r="E35" s="56">
        <v>5</v>
      </c>
      <c r="F35" s="60"/>
      <c r="G35" s="57"/>
      <c r="H35" s="58"/>
      <c r="I35" s="59">
        <f t="shared" si="1"/>
        <v>0</v>
      </c>
      <c r="J35" s="59">
        <f t="shared" si="2"/>
        <v>0</v>
      </c>
      <c r="K35" s="59">
        <f t="shared" si="3"/>
        <v>0</v>
      </c>
      <c r="L35" s="77"/>
      <c r="M35" s="77"/>
      <c r="N35" s="77"/>
      <c r="O35" s="61"/>
      <c r="P35" s="77"/>
    </row>
    <row r="36" spans="1:16">
      <c r="A36" s="53">
        <f t="shared" si="4"/>
        <v>24</v>
      </c>
      <c r="B36" s="87"/>
      <c r="C36" s="56" t="s">
        <v>105</v>
      </c>
      <c r="D36" s="82" t="s">
        <v>7</v>
      </c>
      <c r="E36" s="56">
        <v>6</v>
      </c>
      <c r="F36" s="60"/>
      <c r="G36" s="57"/>
      <c r="H36" s="58"/>
      <c r="I36" s="59">
        <f t="shared" si="1"/>
        <v>0</v>
      </c>
      <c r="J36" s="59">
        <f t="shared" si="2"/>
        <v>0</v>
      </c>
      <c r="K36" s="59">
        <f t="shared" si="3"/>
        <v>0</v>
      </c>
      <c r="L36" s="77"/>
      <c r="M36" s="77"/>
      <c r="N36" s="77"/>
      <c r="O36" s="61"/>
      <c r="P36" s="77"/>
    </row>
    <row r="37" spans="1:16">
      <c r="A37" s="53">
        <f t="shared" si="4"/>
        <v>25</v>
      </c>
      <c r="B37" s="87"/>
      <c r="C37" s="56" t="s">
        <v>794</v>
      </c>
      <c r="D37" s="82" t="s">
        <v>11</v>
      </c>
      <c r="E37" s="56">
        <v>10</v>
      </c>
      <c r="F37" s="60"/>
      <c r="G37" s="57"/>
      <c r="H37" s="58"/>
      <c r="I37" s="59">
        <f t="shared" si="1"/>
        <v>0</v>
      </c>
      <c r="J37" s="59">
        <f t="shared" si="2"/>
        <v>0</v>
      </c>
      <c r="K37" s="59">
        <f t="shared" si="3"/>
        <v>0</v>
      </c>
      <c r="L37" s="77"/>
      <c r="M37" s="77"/>
      <c r="N37" s="77"/>
      <c r="O37" s="61"/>
      <c r="P37" s="77"/>
    </row>
    <row r="38" spans="1:16">
      <c r="A38" s="53">
        <f t="shared" si="4"/>
        <v>26</v>
      </c>
      <c r="B38" s="87"/>
      <c r="C38" s="56" t="s">
        <v>899</v>
      </c>
      <c r="D38" s="82" t="s">
        <v>11</v>
      </c>
      <c r="E38" s="63">
        <v>4300</v>
      </c>
      <c r="F38" s="60" t="s">
        <v>533</v>
      </c>
      <c r="G38" s="57"/>
      <c r="H38" s="58"/>
      <c r="I38" s="59">
        <f t="shared" si="1"/>
        <v>0</v>
      </c>
      <c r="J38" s="59">
        <f t="shared" si="2"/>
        <v>0</v>
      </c>
      <c r="K38" s="59">
        <f t="shared" si="3"/>
        <v>0</v>
      </c>
      <c r="L38" s="77"/>
      <c r="M38" s="77"/>
      <c r="N38" s="77"/>
      <c r="O38" s="61"/>
      <c r="P38" s="77"/>
    </row>
    <row r="39" spans="1:16">
      <c r="A39" s="53">
        <f t="shared" si="4"/>
        <v>27</v>
      </c>
      <c r="B39" s="87"/>
      <c r="C39" s="56" t="s">
        <v>898</v>
      </c>
      <c r="D39" s="82" t="s">
        <v>11</v>
      </c>
      <c r="E39" s="63">
        <v>4700</v>
      </c>
      <c r="F39" s="60" t="s">
        <v>533</v>
      </c>
      <c r="G39" s="57"/>
      <c r="H39" s="58"/>
      <c r="I39" s="59">
        <f t="shared" si="1"/>
        <v>0</v>
      </c>
      <c r="J39" s="59">
        <f t="shared" si="2"/>
        <v>0</v>
      </c>
      <c r="K39" s="59">
        <f t="shared" si="3"/>
        <v>0</v>
      </c>
      <c r="L39" s="77"/>
      <c r="M39" s="77"/>
      <c r="N39" s="77"/>
      <c r="O39" s="61"/>
      <c r="P39" s="77"/>
    </row>
    <row r="40" spans="1:16">
      <c r="A40" s="53">
        <f t="shared" si="4"/>
        <v>28</v>
      </c>
      <c r="B40" s="87"/>
      <c r="C40" s="56" t="s">
        <v>897</v>
      </c>
      <c r="D40" s="82" t="s">
        <v>11</v>
      </c>
      <c r="E40" s="63">
        <v>1000</v>
      </c>
      <c r="F40" s="60" t="s">
        <v>533</v>
      </c>
      <c r="G40" s="57"/>
      <c r="H40" s="58"/>
      <c r="I40" s="59">
        <f t="shared" si="1"/>
        <v>0</v>
      </c>
      <c r="J40" s="59">
        <f t="shared" si="2"/>
        <v>0</v>
      </c>
      <c r="K40" s="59">
        <f t="shared" si="3"/>
        <v>0</v>
      </c>
      <c r="L40" s="77"/>
      <c r="M40" s="77"/>
      <c r="N40" s="77"/>
      <c r="O40" s="61"/>
      <c r="P40" s="77"/>
    </row>
    <row r="41" spans="1:16">
      <c r="A41" s="53">
        <f t="shared" si="4"/>
        <v>29</v>
      </c>
      <c r="B41" s="87"/>
      <c r="C41" s="56" t="s">
        <v>780</v>
      </c>
      <c r="D41" s="82" t="s">
        <v>11</v>
      </c>
      <c r="E41" s="63">
        <v>9500</v>
      </c>
      <c r="F41" s="60"/>
      <c r="G41" s="57"/>
      <c r="H41" s="58"/>
      <c r="I41" s="59">
        <f t="shared" si="1"/>
        <v>0</v>
      </c>
      <c r="J41" s="59">
        <f t="shared" si="2"/>
        <v>0</v>
      </c>
      <c r="K41" s="59">
        <f t="shared" si="3"/>
        <v>0</v>
      </c>
      <c r="L41" s="77"/>
      <c r="M41" s="77"/>
      <c r="N41" s="77"/>
      <c r="O41" s="61"/>
      <c r="P41" s="77"/>
    </row>
    <row r="42" spans="1:16">
      <c r="A42" s="53">
        <f t="shared" si="4"/>
        <v>30</v>
      </c>
      <c r="B42" s="87"/>
      <c r="C42" s="56" t="s">
        <v>24</v>
      </c>
      <c r="D42" s="82" t="s">
        <v>11</v>
      </c>
      <c r="E42" s="63">
        <v>1070</v>
      </c>
      <c r="F42" s="60"/>
      <c r="G42" s="57"/>
      <c r="H42" s="58"/>
      <c r="I42" s="59">
        <f t="shared" si="1"/>
        <v>0</v>
      </c>
      <c r="J42" s="59">
        <f t="shared" si="2"/>
        <v>0</v>
      </c>
      <c r="K42" s="59">
        <f t="shared" si="3"/>
        <v>0</v>
      </c>
      <c r="L42" s="77"/>
      <c r="M42" s="77"/>
      <c r="N42" s="77"/>
      <c r="O42" s="61"/>
      <c r="P42" s="77"/>
    </row>
    <row r="43" spans="1:16">
      <c r="A43" s="53">
        <f t="shared" si="4"/>
        <v>31</v>
      </c>
      <c r="B43" s="87"/>
      <c r="C43" s="56" t="s">
        <v>796</v>
      </c>
      <c r="D43" s="82" t="s">
        <v>11</v>
      </c>
      <c r="E43" s="56">
        <v>900</v>
      </c>
      <c r="F43" s="60"/>
      <c r="G43" s="57"/>
      <c r="H43" s="58"/>
      <c r="I43" s="59">
        <f t="shared" si="1"/>
        <v>0</v>
      </c>
      <c r="J43" s="59">
        <f t="shared" si="2"/>
        <v>0</v>
      </c>
      <c r="K43" s="59">
        <f t="shared" si="3"/>
        <v>0</v>
      </c>
      <c r="L43" s="77"/>
      <c r="M43" s="77"/>
      <c r="N43" s="77"/>
      <c r="O43" s="61"/>
      <c r="P43" s="77"/>
    </row>
    <row r="44" spans="1:16">
      <c r="A44" s="53">
        <f t="shared" si="4"/>
        <v>32</v>
      </c>
      <c r="B44" s="87"/>
      <c r="C44" s="56" t="s">
        <v>785</v>
      </c>
      <c r="D44" s="82" t="s">
        <v>11</v>
      </c>
      <c r="E44" s="56">
        <v>460</v>
      </c>
      <c r="F44" s="60" t="s">
        <v>533</v>
      </c>
      <c r="G44" s="57"/>
      <c r="H44" s="58"/>
      <c r="I44" s="59">
        <f t="shared" si="1"/>
        <v>0</v>
      </c>
      <c r="J44" s="59">
        <f t="shared" si="2"/>
        <v>0</v>
      </c>
      <c r="K44" s="59">
        <f t="shared" si="3"/>
        <v>0</v>
      </c>
      <c r="L44" s="77"/>
      <c r="M44" s="77"/>
      <c r="N44" s="77"/>
      <c r="O44" s="61"/>
      <c r="P44" s="77"/>
    </row>
    <row r="45" spans="1:16">
      <c r="A45" s="53">
        <f t="shared" si="4"/>
        <v>33</v>
      </c>
      <c r="B45" s="87"/>
      <c r="C45" s="56" t="s">
        <v>784</v>
      </c>
      <c r="D45" s="82" t="s">
        <v>11</v>
      </c>
      <c r="E45" s="56">
        <v>12</v>
      </c>
      <c r="F45" s="60" t="s">
        <v>533</v>
      </c>
      <c r="G45" s="57"/>
      <c r="H45" s="58"/>
      <c r="I45" s="59">
        <f t="shared" si="1"/>
        <v>0</v>
      </c>
      <c r="J45" s="59">
        <f t="shared" si="2"/>
        <v>0</v>
      </c>
      <c r="K45" s="59">
        <f t="shared" si="3"/>
        <v>0</v>
      </c>
      <c r="L45" s="77"/>
      <c r="M45" s="77"/>
      <c r="N45" s="77"/>
      <c r="O45" s="61"/>
      <c r="P45" s="77"/>
    </row>
    <row r="46" spans="1:16">
      <c r="A46" s="53">
        <f t="shared" si="4"/>
        <v>34</v>
      </c>
      <c r="B46" s="87"/>
      <c r="C46" s="56" t="s">
        <v>716</v>
      </c>
      <c r="D46" s="82" t="s">
        <v>11</v>
      </c>
      <c r="E46" s="56">
        <v>5200</v>
      </c>
      <c r="F46" s="60"/>
      <c r="G46" s="57"/>
      <c r="H46" s="58"/>
      <c r="I46" s="59">
        <f t="shared" si="1"/>
        <v>0</v>
      </c>
      <c r="J46" s="59">
        <f t="shared" si="2"/>
        <v>0</v>
      </c>
      <c r="K46" s="59">
        <f t="shared" si="3"/>
        <v>0</v>
      </c>
      <c r="L46" s="77"/>
      <c r="M46" s="77"/>
      <c r="N46" s="77"/>
      <c r="O46" s="61"/>
      <c r="P46" s="77"/>
    </row>
    <row r="47" spans="1:16">
      <c r="A47" s="53">
        <f t="shared" si="4"/>
        <v>35</v>
      </c>
      <c r="B47" s="87"/>
      <c r="C47" s="56" t="s">
        <v>715</v>
      </c>
      <c r="D47" s="82" t="s">
        <v>11</v>
      </c>
      <c r="E47" s="56">
        <v>8400</v>
      </c>
      <c r="F47" s="60"/>
      <c r="G47" s="57"/>
      <c r="H47" s="58"/>
      <c r="I47" s="59">
        <f t="shared" si="1"/>
        <v>0</v>
      </c>
      <c r="J47" s="59">
        <f t="shared" si="2"/>
        <v>0</v>
      </c>
      <c r="K47" s="59">
        <f t="shared" si="3"/>
        <v>0</v>
      </c>
      <c r="L47" s="77"/>
      <c r="M47" s="77"/>
      <c r="N47" s="77"/>
      <c r="O47" s="61"/>
      <c r="P47" s="77"/>
    </row>
    <row r="48" spans="1:16">
      <c r="A48" s="53">
        <f t="shared" si="4"/>
        <v>36</v>
      </c>
      <c r="B48" s="87"/>
      <c r="C48" s="56" t="s">
        <v>783</v>
      </c>
      <c r="D48" s="82" t="s">
        <v>11</v>
      </c>
      <c r="E48" s="56">
        <v>270</v>
      </c>
      <c r="F48" s="54"/>
      <c r="G48" s="57"/>
      <c r="H48" s="58"/>
      <c r="I48" s="59">
        <f t="shared" si="1"/>
        <v>0</v>
      </c>
      <c r="J48" s="59">
        <f t="shared" si="2"/>
        <v>0</v>
      </c>
      <c r="K48" s="59">
        <f t="shared" si="3"/>
        <v>0</v>
      </c>
      <c r="L48" s="76"/>
      <c r="M48" s="76"/>
      <c r="N48" s="76"/>
      <c r="O48" s="64"/>
      <c r="P48" s="76"/>
    </row>
    <row r="49" spans="1:16">
      <c r="A49" s="53">
        <f t="shared" si="4"/>
        <v>37</v>
      </c>
      <c r="B49" s="87"/>
      <c r="C49" s="56" t="s">
        <v>782</v>
      </c>
      <c r="D49" s="82" t="s">
        <v>11</v>
      </c>
      <c r="E49" s="56">
        <v>60</v>
      </c>
      <c r="F49" s="54"/>
      <c r="G49" s="57"/>
      <c r="H49" s="58"/>
      <c r="I49" s="59">
        <f t="shared" si="1"/>
        <v>0</v>
      </c>
      <c r="J49" s="59">
        <f t="shared" si="2"/>
        <v>0</v>
      </c>
      <c r="K49" s="59">
        <f t="shared" si="3"/>
        <v>0</v>
      </c>
      <c r="L49" s="76"/>
      <c r="M49" s="76"/>
      <c r="N49" s="76"/>
      <c r="O49" s="64"/>
      <c r="P49" s="76"/>
    </row>
    <row r="50" spans="1:16">
      <c r="A50" s="53">
        <f t="shared" si="4"/>
        <v>38</v>
      </c>
      <c r="B50" s="87"/>
      <c r="C50" s="56" t="s">
        <v>797</v>
      </c>
      <c r="D50" s="82" t="s">
        <v>7</v>
      </c>
      <c r="E50" s="56">
        <v>30</v>
      </c>
      <c r="F50" s="54"/>
      <c r="G50" s="57"/>
      <c r="H50" s="58"/>
      <c r="I50" s="59">
        <f t="shared" si="1"/>
        <v>0</v>
      </c>
      <c r="J50" s="59">
        <f t="shared" si="2"/>
        <v>0</v>
      </c>
      <c r="K50" s="59">
        <f t="shared" si="3"/>
        <v>0</v>
      </c>
      <c r="L50" s="76"/>
      <c r="M50" s="76"/>
      <c r="N50" s="76"/>
      <c r="O50" s="64"/>
      <c r="P50" s="76"/>
    </row>
    <row r="51" spans="1:16">
      <c r="A51" s="53">
        <f t="shared" si="4"/>
        <v>39</v>
      </c>
      <c r="B51" s="87"/>
      <c r="C51" s="56" t="s">
        <v>120</v>
      </c>
      <c r="D51" s="82" t="s">
        <v>7</v>
      </c>
      <c r="E51" s="56">
        <v>30</v>
      </c>
      <c r="F51" s="54" t="s">
        <v>533</v>
      </c>
      <c r="G51" s="57"/>
      <c r="H51" s="58"/>
      <c r="I51" s="59">
        <f t="shared" si="1"/>
        <v>0</v>
      </c>
      <c r="J51" s="59">
        <f t="shared" si="2"/>
        <v>0</v>
      </c>
      <c r="K51" s="59">
        <f t="shared" si="3"/>
        <v>0</v>
      </c>
      <c r="L51" s="76"/>
      <c r="M51" s="76"/>
      <c r="N51" s="76"/>
      <c r="O51" s="64"/>
      <c r="P51" s="76"/>
    </row>
    <row r="52" spans="1:16">
      <c r="A52" s="53">
        <f t="shared" si="4"/>
        <v>40</v>
      </c>
      <c r="B52" s="87"/>
      <c r="C52" s="56" t="s">
        <v>786</v>
      </c>
      <c r="D52" s="82" t="s">
        <v>7</v>
      </c>
      <c r="E52" s="56">
        <v>20</v>
      </c>
      <c r="F52" s="54" t="s">
        <v>533</v>
      </c>
      <c r="G52" s="57"/>
      <c r="H52" s="58"/>
      <c r="I52" s="59">
        <f t="shared" si="1"/>
        <v>0</v>
      </c>
      <c r="J52" s="59">
        <f t="shared" si="2"/>
        <v>0</v>
      </c>
      <c r="K52" s="59">
        <f t="shared" si="3"/>
        <v>0</v>
      </c>
      <c r="L52" s="76"/>
      <c r="M52" s="76"/>
      <c r="N52" s="76"/>
      <c r="O52" s="64"/>
      <c r="P52" s="76"/>
    </row>
    <row r="53" spans="1:16">
      <c r="A53" s="53">
        <f t="shared" si="4"/>
        <v>41</v>
      </c>
      <c r="B53" s="87"/>
      <c r="C53" s="56" t="s">
        <v>787</v>
      </c>
      <c r="D53" s="82" t="s">
        <v>192</v>
      </c>
      <c r="E53" s="56">
        <v>25</v>
      </c>
      <c r="F53" s="54" t="s">
        <v>533</v>
      </c>
      <c r="G53" s="57"/>
      <c r="H53" s="58"/>
      <c r="I53" s="59">
        <f t="shared" si="1"/>
        <v>0</v>
      </c>
      <c r="J53" s="59">
        <f t="shared" si="2"/>
        <v>0</v>
      </c>
      <c r="K53" s="59">
        <f t="shared" si="3"/>
        <v>0</v>
      </c>
      <c r="L53" s="76"/>
      <c r="M53" s="76"/>
      <c r="N53" s="76"/>
      <c r="O53" s="64"/>
      <c r="P53" s="76"/>
    </row>
    <row r="54" spans="1:16">
      <c r="A54" s="53">
        <f t="shared" si="4"/>
        <v>42</v>
      </c>
      <c r="B54" s="87"/>
      <c r="C54" s="56" t="s">
        <v>788</v>
      </c>
      <c r="D54" s="82" t="s">
        <v>11</v>
      </c>
      <c r="E54" s="56">
        <v>3200</v>
      </c>
      <c r="F54" s="54"/>
      <c r="G54" s="57"/>
      <c r="H54" s="58"/>
      <c r="I54" s="59">
        <f t="shared" si="1"/>
        <v>0</v>
      </c>
      <c r="J54" s="59">
        <f t="shared" si="2"/>
        <v>0</v>
      </c>
      <c r="K54" s="59">
        <f t="shared" si="3"/>
        <v>0</v>
      </c>
      <c r="L54" s="76"/>
      <c r="M54" s="76"/>
      <c r="N54" s="76"/>
      <c r="O54" s="64"/>
      <c r="P54" s="76"/>
    </row>
    <row r="55" spans="1:16">
      <c r="A55" s="53">
        <f t="shared" si="4"/>
        <v>43</v>
      </c>
      <c r="B55" s="87"/>
      <c r="C55" s="56" t="s">
        <v>793</v>
      </c>
      <c r="D55" s="82" t="s">
        <v>11</v>
      </c>
      <c r="E55" s="56">
        <v>20</v>
      </c>
      <c r="F55" s="54"/>
      <c r="G55" s="57"/>
      <c r="H55" s="58"/>
      <c r="I55" s="59">
        <f t="shared" si="1"/>
        <v>0</v>
      </c>
      <c r="J55" s="59">
        <f t="shared" si="2"/>
        <v>0</v>
      </c>
      <c r="K55" s="59">
        <f t="shared" si="3"/>
        <v>0</v>
      </c>
      <c r="L55" s="76"/>
      <c r="M55" s="76"/>
      <c r="N55" s="76"/>
      <c r="O55" s="64"/>
      <c r="P55" s="76"/>
    </row>
    <row r="56" spans="1:16">
      <c r="A56" s="53">
        <f t="shared" si="4"/>
        <v>44</v>
      </c>
      <c r="B56" s="87"/>
      <c r="C56" s="56" t="s">
        <v>781</v>
      </c>
      <c r="D56" s="82" t="s">
        <v>11</v>
      </c>
      <c r="E56" s="56">
        <v>1300</v>
      </c>
      <c r="F56" s="54" t="s">
        <v>533</v>
      </c>
      <c r="G56" s="57"/>
      <c r="H56" s="58"/>
      <c r="I56" s="59">
        <f t="shared" si="1"/>
        <v>0</v>
      </c>
      <c r="J56" s="59">
        <f t="shared" si="2"/>
        <v>0</v>
      </c>
      <c r="K56" s="59">
        <f t="shared" si="3"/>
        <v>0</v>
      </c>
      <c r="L56" s="76"/>
      <c r="M56" s="76"/>
      <c r="N56" s="76"/>
      <c r="O56" s="64"/>
      <c r="P56" s="76"/>
    </row>
    <row r="57" spans="1:16">
      <c r="A57" s="53">
        <f t="shared" si="4"/>
        <v>45</v>
      </c>
      <c r="B57" s="87"/>
      <c r="C57" s="56" t="s">
        <v>791</v>
      </c>
      <c r="D57" s="82" t="s">
        <v>11</v>
      </c>
      <c r="E57" s="56">
        <v>30</v>
      </c>
      <c r="F57" s="54"/>
      <c r="G57" s="57"/>
      <c r="H57" s="58"/>
      <c r="I57" s="59">
        <f t="shared" si="1"/>
        <v>0</v>
      </c>
      <c r="J57" s="59">
        <f t="shared" si="2"/>
        <v>0</v>
      </c>
      <c r="K57" s="59">
        <f t="shared" si="3"/>
        <v>0</v>
      </c>
      <c r="L57" s="76"/>
      <c r="M57" s="76"/>
      <c r="N57" s="76"/>
      <c r="O57" s="64"/>
      <c r="P57" s="76"/>
    </row>
    <row r="58" spans="1:16">
      <c r="A58" s="53">
        <f t="shared" si="4"/>
        <v>46</v>
      </c>
      <c r="B58" s="87"/>
      <c r="C58" s="56" t="s">
        <v>690</v>
      </c>
      <c r="D58" s="82" t="s">
        <v>7</v>
      </c>
      <c r="E58" s="56">
        <v>40</v>
      </c>
      <c r="F58" s="54"/>
      <c r="G58" s="57"/>
      <c r="H58" s="58"/>
      <c r="I58" s="59">
        <f t="shared" si="1"/>
        <v>0</v>
      </c>
      <c r="J58" s="59">
        <f t="shared" si="2"/>
        <v>0</v>
      </c>
      <c r="K58" s="59">
        <f t="shared" si="3"/>
        <v>0</v>
      </c>
      <c r="L58" s="76"/>
      <c r="M58" s="76"/>
      <c r="N58" s="76"/>
      <c r="O58" s="64"/>
      <c r="P58" s="76"/>
    </row>
    <row r="59" spans="1:16">
      <c r="A59" s="53">
        <f t="shared" si="4"/>
        <v>47</v>
      </c>
      <c r="B59" s="75"/>
      <c r="C59" s="94" t="s">
        <v>424</v>
      </c>
      <c r="D59" s="82" t="s">
        <v>11</v>
      </c>
      <c r="E59" s="63">
        <v>2000</v>
      </c>
      <c r="F59" s="60" t="s">
        <v>533</v>
      </c>
      <c r="G59" s="57"/>
      <c r="H59" s="58"/>
      <c r="I59" s="59">
        <f t="shared" si="1"/>
        <v>0</v>
      </c>
      <c r="J59" s="59">
        <f t="shared" si="2"/>
        <v>0</v>
      </c>
      <c r="K59" s="59">
        <f t="shared" si="3"/>
        <v>0</v>
      </c>
      <c r="L59" s="77"/>
      <c r="M59" s="77"/>
      <c r="N59" s="77"/>
      <c r="O59" s="61"/>
      <c r="P59" s="77"/>
    </row>
    <row r="60" spans="1:16">
      <c r="A60" s="53">
        <f t="shared" si="4"/>
        <v>48</v>
      </c>
      <c r="B60" s="75"/>
      <c r="C60" s="94" t="s">
        <v>798</v>
      </c>
      <c r="D60" s="82" t="s">
        <v>11</v>
      </c>
      <c r="E60" s="63">
        <v>12850</v>
      </c>
      <c r="F60" s="60" t="s">
        <v>533</v>
      </c>
      <c r="G60" s="57"/>
      <c r="H60" s="58"/>
      <c r="I60" s="59">
        <f t="shared" si="1"/>
        <v>0</v>
      </c>
      <c r="J60" s="59">
        <f t="shared" si="2"/>
        <v>0</v>
      </c>
      <c r="K60" s="59">
        <f t="shared" si="3"/>
        <v>0</v>
      </c>
      <c r="L60" s="77"/>
      <c r="M60" s="77"/>
      <c r="N60" s="77"/>
      <c r="O60" s="61"/>
      <c r="P60" s="77"/>
    </row>
    <row r="61" spans="1:16">
      <c r="A61" s="53">
        <f t="shared" si="4"/>
        <v>49</v>
      </c>
      <c r="B61" s="75"/>
      <c r="C61" s="94" t="s">
        <v>777</v>
      </c>
      <c r="D61" s="82" t="s">
        <v>11</v>
      </c>
      <c r="E61" s="63">
        <v>2200</v>
      </c>
      <c r="F61" s="60" t="s">
        <v>533</v>
      </c>
      <c r="G61" s="57"/>
      <c r="H61" s="58"/>
      <c r="I61" s="59">
        <f t="shared" si="1"/>
        <v>0</v>
      </c>
      <c r="J61" s="59">
        <f t="shared" si="2"/>
        <v>0</v>
      </c>
      <c r="K61" s="59">
        <f t="shared" si="3"/>
        <v>0</v>
      </c>
      <c r="L61" s="77"/>
      <c r="M61" s="77"/>
      <c r="N61" s="77"/>
      <c r="O61" s="61"/>
      <c r="P61" s="77"/>
    </row>
    <row r="62" spans="1:16">
      <c r="A62" s="53">
        <f t="shared" si="4"/>
        <v>50</v>
      </c>
      <c r="B62" s="75"/>
      <c r="C62" s="94" t="s">
        <v>815</v>
      </c>
      <c r="D62" s="82" t="s">
        <v>7</v>
      </c>
      <c r="E62" s="63">
        <v>60</v>
      </c>
      <c r="F62" s="60"/>
      <c r="G62" s="57"/>
      <c r="H62" s="58"/>
      <c r="I62" s="59">
        <f t="shared" si="1"/>
        <v>0</v>
      </c>
      <c r="J62" s="59">
        <f t="shared" si="2"/>
        <v>0</v>
      </c>
      <c r="K62" s="59">
        <f t="shared" si="3"/>
        <v>0</v>
      </c>
      <c r="L62" s="77"/>
      <c r="M62" s="77"/>
      <c r="N62" s="77"/>
      <c r="O62" s="61"/>
      <c r="P62" s="77"/>
    </row>
    <row r="63" spans="1:16">
      <c r="A63" s="53">
        <f t="shared" si="4"/>
        <v>51</v>
      </c>
      <c r="B63" s="75"/>
      <c r="C63" s="94" t="s">
        <v>789</v>
      </c>
      <c r="D63" s="82" t="s">
        <v>192</v>
      </c>
      <c r="E63" s="63">
        <v>50</v>
      </c>
      <c r="F63" s="60"/>
      <c r="G63" s="57"/>
      <c r="H63" s="58"/>
      <c r="I63" s="59">
        <f t="shared" si="1"/>
        <v>0</v>
      </c>
      <c r="J63" s="59">
        <f t="shared" si="2"/>
        <v>0</v>
      </c>
      <c r="K63" s="59">
        <f t="shared" si="3"/>
        <v>0</v>
      </c>
      <c r="L63" s="77"/>
      <c r="M63" s="77"/>
      <c r="N63" s="77"/>
      <c r="O63" s="61"/>
      <c r="P63" s="77"/>
    </row>
    <row r="64" spans="1:16">
      <c r="A64" s="53">
        <f t="shared" si="4"/>
        <v>52</v>
      </c>
      <c r="B64" s="75"/>
      <c r="C64" s="94" t="s">
        <v>795</v>
      </c>
      <c r="D64" s="82" t="s">
        <v>7</v>
      </c>
      <c r="E64" s="63">
        <v>2</v>
      </c>
      <c r="F64" s="60"/>
      <c r="G64" s="57"/>
      <c r="H64" s="58"/>
      <c r="I64" s="59">
        <f t="shared" si="1"/>
        <v>0</v>
      </c>
      <c r="J64" s="59">
        <f t="shared" si="2"/>
        <v>0</v>
      </c>
      <c r="K64" s="59">
        <f t="shared" si="3"/>
        <v>0</v>
      </c>
      <c r="L64" s="77"/>
      <c r="M64" s="77"/>
      <c r="N64" s="77"/>
      <c r="O64" s="61"/>
      <c r="P64" s="77"/>
    </row>
    <row r="65" spans="1:16">
      <c r="A65" s="53">
        <f t="shared" si="4"/>
        <v>53</v>
      </c>
      <c r="B65" s="75"/>
      <c r="C65" s="94" t="s">
        <v>790</v>
      </c>
      <c r="D65" s="82" t="s">
        <v>192</v>
      </c>
      <c r="E65" s="63">
        <v>10</v>
      </c>
      <c r="F65" s="60"/>
      <c r="G65" s="57"/>
      <c r="H65" s="58"/>
      <c r="I65" s="59">
        <f t="shared" si="1"/>
        <v>0</v>
      </c>
      <c r="J65" s="59">
        <f t="shared" si="2"/>
        <v>0</v>
      </c>
      <c r="K65" s="59">
        <f t="shared" si="3"/>
        <v>0</v>
      </c>
      <c r="L65" s="77"/>
      <c r="M65" s="77"/>
      <c r="N65" s="77"/>
      <c r="O65" s="61"/>
      <c r="P65" s="77"/>
    </row>
    <row r="66" spans="1:16">
      <c r="A66" s="53">
        <f t="shared" si="4"/>
        <v>54</v>
      </c>
      <c r="B66" s="75"/>
      <c r="C66" s="94" t="s">
        <v>792</v>
      </c>
      <c r="D66" s="82" t="s">
        <v>11</v>
      </c>
      <c r="E66" s="63">
        <v>30</v>
      </c>
      <c r="F66" s="60"/>
      <c r="G66" s="57"/>
      <c r="H66" s="58"/>
      <c r="I66" s="59">
        <f t="shared" si="1"/>
        <v>0</v>
      </c>
      <c r="J66" s="59">
        <f t="shared" si="2"/>
        <v>0</v>
      </c>
      <c r="K66" s="59">
        <f t="shared" si="3"/>
        <v>0</v>
      </c>
      <c r="L66" s="77"/>
      <c r="M66" s="77"/>
      <c r="N66" s="77"/>
      <c r="O66" s="61"/>
      <c r="P66" s="77"/>
    </row>
    <row r="67" spans="1:16">
      <c r="A67" s="53">
        <f t="shared" si="4"/>
        <v>55</v>
      </c>
      <c r="B67" s="75"/>
      <c r="C67" s="94" t="s">
        <v>676</v>
      </c>
      <c r="D67" s="82" t="s">
        <v>11</v>
      </c>
      <c r="E67" s="63">
        <v>200</v>
      </c>
      <c r="F67" s="60"/>
      <c r="G67" s="57"/>
      <c r="H67" s="58"/>
      <c r="I67" s="59">
        <f t="shared" si="1"/>
        <v>0</v>
      </c>
      <c r="J67" s="59">
        <f t="shared" si="2"/>
        <v>0</v>
      </c>
      <c r="K67" s="59">
        <f t="shared" si="3"/>
        <v>0</v>
      </c>
      <c r="L67" s="77"/>
      <c r="M67" s="77"/>
      <c r="N67" s="77"/>
      <c r="O67" s="61"/>
      <c r="P67" s="77"/>
    </row>
    <row r="68" spans="1:16">
      <c r="A68" s="53">
        <f t="shared" si="4"/>
        <v>56</v>
      </c>
      <c r="B68" s="75"/>
      <c r="C68" s="94" t="s">
        <v>478</v>
      </c>
      <c r="D68" s="82" t="s">
        <v>11</v>
      </c>
      <c r="E68" s="63">
        <v>600</v>
      </c>
      <c r="F68" s="60"/>
      <c r="G68" s="57"/>
      <c r="H68" s="58"/>
      <c r="I68" s="59">
        <f t="shared" si="1"/>
        <v>0</v>
      </c>
      <c r="J68" s="59">
        <f t="shared" si="2"/>
        <v>0</v>
      </c>
      <c r="K68" s="59">
        <f t="shared" si="3"/>
        <v>0</v>
      </c>
      <c r="L68" s="77"/>
      <c r="M68" s="77"/>
      <c r="N68" s="77"/>
      <c r="O68" s="61"/>
      <c r="P68" s="77"/>
    </row>
    <row r="69" spans="1:16">
      <c r="A69" s="53">
        <f t="shared" si="4"/>
        <v>57</v>
      </c>
      <c r="B69" s="87"/>
      <c r="C69" s="56" t="s">
        <v>750</v>
      </c>
      <c r="D69" s="82" t="s">
        <v>11</v>
      </c>
      <c r="E69" s="56">
        <v>450</v>
      </c>
      <c r="F69" s="54"/>
      <c r="G69" s="57"/>
      <c r="H69" s="58"/>
      <c r="I69" s="59">
        <f t="shared" si="1"/>
        <v>0</v>
      </c>
      <c r="J69" s="59">
        <f t="shared" si="2"/>
        <v>0</v>
      </c>
      <c r="K69" s="59">
        <f t="shared" si="3"/>
        <v>0</v>
      </c>
      <c r="L69" s="76"/>
      <c r="M69" s="76"/>
      <c r="N69" s="76"/>
      <c r="O69" s="64"/>
      <c r="P69" s="76"/>
    </row>
    <row r="70" spans="1:16">
      <c r="A70" s="66"/>
      <c r="B70" s="69"/>
      <c r="C70" s="66" t="s">
        <v>12</v>
      </c>
      <c r="D70" s="83"/>
      <c r="E70" s="66"/>
      <c r="F70" s="66"/>
      <c r="G70" s="69"/>
      <c r="H70" s="69"/>
      <c r="I70" s="66"/>
      <c r="J70" s="70">
        <f>SUM(J13:J69)</f>
        <v>0</v>
      </c>
      <c r="K70" s="70">
        <f>SUM(K13:K69)</f>
        <v>0</v>
      </c>
      <c r="L70" s="90"/>
      <c r="M70" s="90"/>
      <c r="N70" s="90"/>
      <c r="O70" s="90"/>
      <c r="P70" s="66">
        <f>SUBTOTAL(103,P13:P68)</f>
        <v>0</v>
      </c>
    </row>
    <row r="71" spans="1:16">
      <c r="A71" s="43"/>
      <c r="B71" s="74"/>
      <c r="C71" s="43"/>
      <c r="D71" s="44"/>
      <c r="E71" s="39"/>
      <c r="F71" s="39"/>
      <c r="G71" s="40"/>
      <c r="H71" s="40"/>
      <c r="I71" s="39"/>
      <c r="J71" s="39"/>
      <c r="K71" s="39"/>
      <c r="L71" s="40"/>
      <c r="M71" s="40"/>
      <c r="N71" s="40"/>
      <c r="O71" s="40"/>
      <c r="P71" s="40"/>
    </row>
    <row r="72" spans="1:16">
      <c r="A72" s="39" t="s">
        <v>480</v>
      </c>
      <c r="B72" s="74"/>
      <c r="C72" s="43"/>
      <c r="D72" s="45"/>
      <c r="E72" s="43"/>
      <c r="F72" s="43"/>
      <c r="G72" s="74"/>
      <c r="H72" s="40"/>
      <c r="I72" s="39"/>
      <c r="J72" s="39"/>
      <c r="K72" s="39"/>
      <c r="L72" s="40"/>
      <c r="M72" s="40"/>
      <c r="N72" s="40"/>
      <c r="O72" s="40"/>
      <c r="P72" s="40"/>
    </row>
    <row r="73" spans="1:16">
      <c r="A73" s="39" t="s">
        <v>384</v>
      </c>
      <c r="B73" s="40"/>
      <c r="C73" s="39"/>
      <c r="D73" s="44"/>
      <c r="E73" s="39"/>
      <c r="F73" s="39"/>
      <c r="G73" s="40"/>
      <c r="H73" s="40"/>
      <c r="I73" s="39"/>
      <c r="J73" s="39"/>
      <c r="K73" s="39"/>
      <c r="L73" s="40"/>
      <c r="M73" s="40"/>
      <c r="N73" s="40"/>
      <c r="O73" s="40"/>
      <c r="P73" s="40"/>
    </row>
    <row r="74" spans="1:16">
      <c r="A74" s="39" t="s">
        <v>531</v>
      </c>
      <c r="B74" s="40"/>
      <c r="C74" s="39"/>
      <c r="D74" s="44"/>
      <c r="E74" s="39"/>
      <c r="F74" s="39"/>
      <c r="G74" s="40"/>
      <c r="H74" s="40"/>
      <c r="I74" s="39"/>
      <c r="J74" s="39"/>
      <c r="K74" s="39"/>
      <c r="L74" s="40"/>
      <c r="M74" s="40"/>
      <c r="N74" s="40"/>
      <c r="O74" s="40"/>
      <c r="P74" s="40"/>
    </row>
    <row r="75" spans="1:16">
      <c r="A75" s="39" t="s">
        <v>678</v>
      </c>
      <c r="B75" s="40"/>
      <c r="C75" s="39"/>
      <c r="D75" s="44"/>
      <c r="E75" s="39"/>
      <c r="F75" s="39"/>
      <c r="G75" s="40"/>
      <c r="H75" s="40"/>
      <c r="I75" s="39"/>
      <c r="J75" s="39"/>
      <c r="K75" s="39"/>
      <c r="L75" s="40"/>
      <c r="M75" s="40"/>
      <c r="N75" s="40"/>
      <c r="O75" s="40"/>
      <c r="P75" s="40"/>
    </row>
    <row r="76" spans="1:16">
      <c r="A76" s="39" t="s">
        <v>530</v>
      </c>
      <c r="B76" s="40"/>
      <c r="C76" s="39"/>
      <c r="D76" s="44"/>
      <c r="E76" s="39"/>
      <c r="F76" s="39"/>
      <c r="G76" s="40"/>
      <c r="H76" s="40"/>
      <c r="I76" s="39"/>
      <c r="J76" s="39"/>
      <c r="K76" s="39"/>
      <c r="L76" s="40"/>
      <c r="M76" s="40"/>
      <c r="N76" s="40"/>
      <c r="O76" s="40"/>
      <c r="P76" s="40"/>
    </row>
    <row r="77" spans="1:16">
      <c r="A77" s="39" t="s">
        <v>779</v>
      </c>
      <c r="B77" s="40"/>
      <c r="C77" s="39"/>
      <c r="D77" s="44"/>
      <c r="E77" s="39"/>
      <c r="F77" s="39"/>
      <c r="G77" s="40"/>
      <c r="H77" s="40"/>
      <c r="I77" s="39"/>
      <c r="J77" s="39"/>
      <c r="K77" s="39"/>
      <c r="L77" s="40"/>
      <c r="M77" s="40"/>
      <c r="N77" s="40"/>
      <c r="O77" s="40"/>
      <c r="P77" s="40"/>
    </row>
    <row r="78" spans="1:16" s="73" customFormat="1">
      <c r="A78" s="40"/>
      <c r="B78" s="40"/>
      <c r="C78" s="41" t="s">
        <v>8</v>
      </c>
      <c r="D78" s="40"/>
      <c r="E78" s="40"/>
      <c r="F78" s="40"/>
      <c r="G78" s="40"/>
      <c r="H78" s="40" t="s">
        <v>9</v>
      </c>
      <c r="I78" s="40"/>
      <c r="J78" s="40"/>
      <c r="K78" s="40" t="s">
        <v>0</v>
      </c>
      <c r="L78" s="40"/>
      <c r="M78" s="40"/>
      <c r="N78" s="40"/>
      <c r="O78" s="40"/>
      <c r="P78" s="40"/>
    </row>
  </sheetData>
  <sheetProtection algorithmName="SHA-512" hashValue="hDl3Yelz76R2vYmgLi35pSitJzEQI6Lt2G8n7MrhXqj7Xxpbu3LyrHcsYuylYoZG7ILZFD5YwT/snromB1OjJw==" saltValue="cof4TXnA71nF6mEAKe5A8g==" spinCount="100000" sheet="1" objects="1" scenarios="1"/>
  <protectedRanges>
    <protectedRange sqref="A73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P32"/>
  <sheetViews>
    <sheetView tabSelected="1" zoomScale="106" zoomScaleNormal="106" zoomScaleSheetLayoutView="100" workbookViewId="0">
      <selection activeCell="G13" sqref="G13"/>
    </sheetView>
  </sheetViews>
  <sheetFormatPr baseColWidth="10" defaultColWidth="9.1640625" defaultRowHeight="16"/>
  <cols>
    <col min="1" max="1" width="5.5" style="42" customWidth="1"/>
    <col min="2" max="2" width="10" style="73" customWidth="1"/>
    <col min="3" max="3" width="45.33203125" style="42" customWidth="1"/>
    <col min="4" max="4" width="9.33203125" style="72" customWidth="1"/>
    <col min="5" max="6" width="10.6640625" style="42" customWidth="1"/>
    <col min="7" max="7" width="14.33203125" style="73" customWidth="1"/>
    <col min="8" max="8" width="11.5" style="73" customWidth="1"/>
    <col min="9" max="10" width="15.5" style="42" customWidth="1"/>
    <col min="11" max="11" width="16.5" style="42" customWidth="1"/>
    <col min="12" max="12" width="14.6640625" style="73" customWidth="1"/>
    <col min="13" max="13" width="13.5" style="73" customWidth="1"/>
    <col min="14" max="14" width="15.33203125" style="73" customWidth="1"/>
    <col min="15" max="15" width="15.5" style="73" customWidth="1"/>
    <col min="16" max="16" width="12.6640625" style="42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39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39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39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39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39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39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39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39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39"/>
    </row>
    <row r="10" spans="1:16">
      <c r="A10" s="39"/>
      <c r="B10" s="40"/>
      <c r="C10" s="39" t="s">
        <v>403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39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6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0" t="s">
        <v>529</v>
      </c>
    </row>
    <row r="13" spans="1:16">
      <c r="A13" s="53">
        <v>1</v>
      </c>
      <c r="B13" s="87"/>
      <c r="C13" s="53" t="s">
        <v>799</v>
      </c>
      <c r="D13" s="81" t="s">
        <v>11</v>
      </c>
      <c r="E13" s="55">
        <v>500</v>
      </c>
      <c r="F13" s="56"/>
      <c r="G13" s="57"/>
      <c r="H13" s="58"/>
      <c r="I13" s="59">
        <f>G13*(H13/100+1)</f>
        <v>0</v>
      </c>
      <c r="J13" s="59">
        <f>+G13*E13</f>
        <v>0</v>
      </c>
      <c r="K13" s="59">
        <f t="shared" ref="K13:K24" si="0">+E13*I13</f>
        <v>0</v>
      </c>
      <c r="L13" s="87"/>
      <c r="M13" s="87"/>
      <c r="N13" s="87"/>
      <c r="O13" s="96"/>
      <c r="P13" s="95" t="s">
        <v>667</v>
      </c>
    </row>
    <row r="14" spans="1:16">
      <c r="A14" s="53">
        <f>A13+1</f>
        <v>2</v>
      </c>
      <c r="B14" s="75"/>
      <c r="C14" s="94" t="s">
        <v>800</v>
      </c>
      <c r="D14" s="82" t="s">
        <v>11</v>
      </c>
      <c r="E14" s="63">
        <v>2100</v>
      </c>
      <c r="F14" s="56"/>
      <c r="G14" s="57"/>
      <c r="H14" s="58"/>
      <c r="I14" s="62">
        <f t="shared" ref="I14:I24" si="1">G14*(H14/100+1)</f>
        <v>0</v>
      </c>
      <c r="J14" s="62">
        <f t="shared" ref="J14:J24" si="2">+G14*E14</f>
        <v>0</v>
      </c>
      <c r="K14" s="62">
        <f t="shared" si="0"/>
        <v>0</v>
      </c>
      <c r="L14" s="97"/>
      <c r="M14" s="97"/>
      <c r="N14" s="97"/>
      <c r="O14" s="98"/>
      <c r="P14" s="95" t="s">
        <v>667</v>
      </c>
    </row>
    <row r="15" spans="1:16">
      <c r="A15" s="53">
        <f>A14+1</f>
        <v>3</v>
      </c>
      <c r="B15" s="75"/>
      <c r="C15" s="94" t="s">
        <v>804</v>
      </c>
      <c r="D15" s="82" t="s">
        <v>11</v>
      </c>
      <c r="E15" s="63">
        <v>2300</v>
      </c>
      <c r="F15" s="56"/>
      <c r="G15" s="57"/>
      <c r="H15" s="58"/>
      <c r="I15" s="62">
        <f t="shared" si="1"/>
        <v>0</v>
      </c>
      <c r="J15" s="62">
        <f t="shared" si="2"/>
        <v>0</v>
      </c>
      <c r="K15" s="62">
        <f t="shared" si="0"/>
        <v>0</v>
      </c>
      <c r="L15" s="97"/>
      <c r="M15" s="97"/>
      <c r="N15" s="97"/>
      <c r="O15" s="98"/>
      <c r="P15" s="95" t="s">
        <v>667</v>
      </c>
    </row>
    <row r="16" spans="1:16">
      <c r="A16" s="53">
        <f>A15+1</f>
        <v>4</v>
      </c>
      <c r="B16" s="75"/>
      <c r="C16" s="94" t="s">
        <v>805</v>
      </c>
      <c r="D16" s="82" t="s">
        <v>11</v>
      </c>
      <c r="E16" s="63">
        <v>2500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0"/>
        <v>0</v>
      </c>
      <c r="L16" s="97"/>
      <c r="M16" s="97"/>
      <c r="N16" s="97"/>
      <c r="O16" s="98"/>
      <c r="P16" s="95" t="s">
        <v>667</v>
      </c>
    </row>
    <row r="17" spans="1:16">
      <c r="A17" s="53">
        <f t="shared" ref="A17:A24" si="3">A16+1</f>
        <v>5</v>
      </c>
      <c r="B17" s="75"/>
      <c r="C17" s="94" t="s">
        <v>130</v>
      </c>
      <c r="D17" s="82" t="s">
        <v>11</v>
      </c>
      <c r="E17" s="63">
        <v>2500</v>
      </c>
      <c r="F17" s="56"/>
      <c r="G17" s="57"/>
      <c r="H17" s="58"/>
      <c r="I17" s="62">
        <f t="shared" si="1"/>
        <v>0</v>
      </c>
      <c r="J17" s="62">
        <f t="shared" si="2"/>
        <v>0</v>
      </c>
      <c r="K17" s="62">
        <f t="shared" si="0"/>
        <v>0</v>
      </c>
      <c r="L17" s="97"/>
      <c r="M17" s="97"/>
      <c r="N17" s="97"/>
      <c r="O17" s="98"/>
      <c r="P17" s="95" t="s">
        <v>667</v>
      </c>
    </row>
    <row r="18" spans="1:16">
      <c r="A18" s="53">
        <f t="shared" si="3"/>
        <v>6</v>
      </c>
      <c r="B18" s="75"/>
      <c r="C18" s="94" t="s">
        <v>801</v>
      </c>
      <c r="D18" s="82" t="s">
        <v>11</v>
      </c>
      <c r="E18" s="63">
        <v>500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0"/>
        <v>0</v>
      </c>
      <c r="L18" s="97"/>
      <c r="M18" s="97"/>
      <c r="N18" s="97"/>
      <c r="O18" s="98"/>
      <c r="P18" s="95" t="s">
        <v>667</v>
      </c>
    </row>
    <row r="19" spans="1:16">
      <c r="A19" s="53">
        <f t="shared" si="3"/>
        <v>7</v>
      </c>
      <c r="B19" s="75"/>
      <c r="C19" s="94" t="s">
        <v>131</v>
      </c>
      <c r="D19" s="82" t="s">
        <v>11</v>
      </c>
      <c r="E19" s="63">
        <v>450</v>
      </c>
      <c r="F19" s="56"/>
      <c r="G19" s="57"/>
      <c r="H19" s="58"/>
      <c r="I19" s="62">
        <f t="shared" si="1"/>
        <v>0</v>
      </c>
      <c r="J19" s="62">
        <f t="shared" si="2"/>
        <v>0</v>
      </c>
      <c r="K19" s="62">
        <f t="shared" si="0"/>
        <v>0</v>
      </c>
      <c r="L19" s="97"/>
      <c r="M19" s="97"/>
      <c r="N19" s="97"/>
      <c r="O19" s="98"/>
      <c r="P19" s="95" t="s">
        <v>667</v>
      </c>
    </row>
    <row r="20" spans="1:16">
      <c r="A20" s="53">
        <f t="shared" si="3"/>
        <v>8</v>
      </c>
      <c r="B20" s="75"/>
      <c r="C20" s="94" t="s">
        <v>802</v>
      </c>
      <c r="D20" s="82" t="s">
        <v>11</v>
      </c>
      <c r="E20" s="63">
        <v>1000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0"/>
        <v>0</v>
      </c>
      <c r="L20" s="97"/>
      <c r="M20" s="97"/>
      <c r="N20" s="97"/>
      <c r="O20" s="98"/>
      <c r="P20" s="95" t="s">
        <v>667</v>
      </c>
    </row>
    <row r="21" spans="1:16">
      <c r="A21" s="53">
        <f t="shared" si="3"/>
        <v>9</v>
      </c>
      <c r="B21" s="75"/>
      <c r="C21" s="94" t="s">
        <v>803</v>
      </c>
      <c r="D21" s="82" t="s">
        <v>11</v>
      </c>
      <c r="E21" s="63">
        <v>1200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0"/>
        <v>0</v>
      </c>
      <c r="L21" s="97"/>
      <c r="M21" s="97"/>
      <c r="N21" s="97"/>
      <c r="O21" s="98"/>
      <c r="P21" s="95" t="s">
        <v>667</v>
      </c>
    </row>
    <row r="22" spans="1:16">
      <c r="A22" s="53">
        <f t="shared" si="3"/>
        <v>10</v>
      </c>
      <c r="B22" s="75"/>
      <c r="C22" s="94" t="s">
        <v>806</v>
      </c>
      <c r="D22" s="82" t="s">
        <v>11</v>
      </c>
      <c r="E22" s="63">
        <v>2000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0"/>
        <v>0</v>
      </c>
      <c r="L22" s="97"/>
      <c r="M22" s="97"/>
      <c r="N22" s="97"/>
      <c r="O22" s="98"/>
      <c r="P22" s="95" t="s">
        <v>667</v>
      </c>
    </row>
    <row r="23" spans="1:16">
      <c r="A23" s="53">
        <f t="shared" si="3"/>
        <v>11</v>
      </c>
      <c r="B23" s="75"/>
      <c r="C23" s="94" t="s">
        <v>132</v>
      </c>
      <c r="D23" s="82" t="s">
        <v>11</v>
      </c>
      <c r="E23" s="63">
        <v>1400</v>
      </c>
      <c r="F23" s="56"/>
      <c r="G23" s="57"/>
      <c r="H23" s="58"/>
      <c r="I23" s="62">
        <f t="shared" si="1"/>
        <v>0</v>
      </c>
      <c r="J23" s="62">
        <f t="shared" si="2"/>
        <v>0</v>
      </c>
      <c r="K23" s="62">
        <f t="shared" si="0"/>
        <v>0</v>
      </c>
      <c r="L23" s="97"/>
      <c r="M23" s="97"/>
      <c r="N23" s="97"/>
      <c r="O23" s="98"/>
      <c r="P23" s="95" t="s">
        <v>667</v>
      </c>
    </row>
    <row r="24" spans="1:16">
      <c r="A24" s="53">
        <f t="shared" si="3"/>
        <v>12</v>
      </c>
      <c r="B24" s="75"/>
      <c r="C24" s="94" t="s">
        <v>807</v>
      </c>
      <c r="D24" s="82" t="s">
        <v>11</v>
      </c>
      <c r="E24" s="63">
        <v>1600</v>
      </c>
      <c r="F24" s="56"/>
      <c r="G24" s="57"/>
      <c r="H24" s="58"/>
      <c r="I24" s="62">
        <f t="shared" si="1"/>
        <v>0</v>
      </c>
      <c r="J24" s="62">
        <f t="shared" si="2"/>
        <v>0</v>
      </c>
      <c r="K24" s="62">
        <f t="shared" si="0"/>
        <v>0</v>
      </c>
      <c r="L24" s="97"/>
      <c r="M24" s="97"/>
      <c r="N24" s="97"/>
      <c r="O24" s="98"/>
      <c r="P24" s="95" t="s">
        <v>667</v>
      </c>
    </row>
    <row r="25" spans="1:16">
      <c r="A25" s="66"/>
      <c r="B25" s="69"/>
      <c r="C25" s="66" t="s">
        <v>12</v>
      </c>
      <c r="D25" s="83"/>
      <c r="E25" s="66"/>
      <c r="F25" s="66"/>
      <c r="G25" s="69"/>
      <c r="H25" s="69"/>
      <c r="I25" s="66"/>
      <c r="J25" s="70">
        <f>SUM(J13:J24)</f>
        <v>0</v>
      </c>
      <c r="K25" s="70">
        <f>SUM(K13:K24)</f>
        <v>0</v>
      </c>
      <c r="L25" s="69"/>
      <c r="M25" s="69"/>
      <c r="N25" s="69"/>
      <c r="O25" s="90"/>
      <c r="P25" s="66"/>
    </row>
    <row r="26" spans="1:16">
      <c r="A26" s="43"/>
      <c r="B26" s="74"/>
      <c r="C26" s="43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39"/>
    </row>
    <row r="27" spans="1:16">
      <c r="A27" s="43" t="s">
        <v>675</v>
      </c>
      <c r="B27" s="74"/>
      <c r="C27" s="43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39"/>
    </row>
    <row r="28" spans="1:16">
      <c r="A28" s="39" t="s">
        <v>384</v>
      </c>
      <c r="B28" s="40"/>
      <c r="C28" s="39"/>
      <c r="D28" s="44"/>
      <c r="E28" s="39"/>
      <c r="F28" s="39"/>
      <c r="G28" s="40"/>
      <c r="H28" s="40"/>
      <c r="I28" s="39"/>
      <c r="J28" s="39"/>
      <c r="K28" s="39"/>
      <c r="L28" s="40"/>
      <c r="M28" s="40"/>
      <c r="N28" s="40"/>
      <c r="O28" s="40"/>
      <c r="P28" s="39"/>
    </row>
    <row r="29" spans="1:16">
      <c r="A29" s="39" t="s">
        <v>531</v>
      </c>
      <c r="B29" s="40"/>
      <c r="C29" s="39"/>
      <c r="D29" s="44"/>
      <c r="E29" s="39"/>
      <c r="F29" s="39"/>
      <c r="G29" s="40"/>
      <c r="H29" s="40"/>
      <c r="I29" s="39"/>
      <c r="J29" s="39"/>
      <c r="K29" s="39"/>
      <c r="L29" s="40"/>
      <c r="M29" s="40"/>
      <c r="N29" s="40"/>
      <c r="O29" s="40"/>
      <c r="P29" s="39"/>
    </row>
    <row r="30" spans="1:16">
      <c r="A30" s="39" t="s">
        <v>668</v>
      </c>
      <c r="B30" s="40"/>
      <c r="C30" s="39"/>
      <c r="D30" s="44"/>
      <c r="E30" s="39"/>
      <c r="F30" s="39"/>
      <c r="G30" s="40"/>
      <c r="H30" s="40"/>
      <c r="I30" s="39"/>
      <c r="J30" s="39"/>
      <c r="K30" s="39"/>
      <c r="L30" s="40"/>
      <c r="M30" s="40"/>
      <c r="N30" s="40"/>
      <c r="O30" s="40"/>
      <c r="P30" s="39"/>
    </row>
    <row r="31" spans="1:16">
      <c r="A31" s="39" t="s">
        <v>530</v>
      </c>
      <c r="B31" s="40"/>
      <c r="C31" s="39"/>
      <c r="D31" s="44"/>
      <c r="E31" s="39"/>
      <c r="F31" s="39"/>
      <c r="G31" s="40"/>
      <c r="H31" s="40"/>
      <c r="I31" s="39"/>
      <c r="J31" s="39"/>
      <c r="K31" s="39"/>
      <c r="L31" s="40"/>
      <c r="M31" s="40"/>
      <c r="N31" s="40"/>
      <c r="O31" s="40"/>
      <c r="P31" s="39"/>
    </row>
    <row r="32" spans="1:16" s="73" customFormat="1">
      <c r="A32" s="40"/>
      <c r="B32" s="40"/>
      <c r="C32" s="40"/>
      <c r="D32" s="41" t="s">
        <v>8</v>
      </c>
      <c r="E32" s="40"/>
      <c r="F32" s="40"/>
      <c r="G32" s="40"/>
      <c r="H32" s="40"/>
      <c r="I32" s="40" t="s">
        <v>9</v>
      </c>
      <c r="J32" s="40"/>
      <c r="K32" s="40" t="s">
        <v>0</v>
      </c>
      <c r="L32" s="40"/>
      <c r="M32" s="40"/>
      <c r="N32" s="40"/>
      <c r="O32" s="40"/>
      <c r="P32" s="40"/>
    </row>
  </sheetData>
  <sheetProtection algorithmName="SHA-512" hashValue="89C3TMl4cG5mLUtYH50fRdpWBkamFvtY+dAplfNSSRwYUbI6NUrWKRDFk4naQUB0D73MFdkwnoKrQK6LKNbmeg==" saltValue="yClhSQsrPfaNRWrA1nGBPQ==" spinCount="100000" sheet="1" objects="1" scenarios="1"/>
  <protectedRanges>
    <protectedRange sqref="A27" name="Obseg1_1"/>
    <protectedRange sqref="A28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2"/>
  <sheetViews>
    <sheetView zoomScale="98" zoomScaleNormal="98" zoomScaleSheetLayoutView="100" workbookViewId="0">
      <selection activeCell="B20" sqref="B20"/>
    </sheetView>
  </sheetViews>
  <sheetFormatPr baseColWidth="10" defaultColWidth="9.1640625" defaultRowHeight="16"/>
  <cols>
    <col min="1" max="1" width="6.33203125" style="42" customWidth="1"/>
    <col min="2" max="2" width="10" style="73" customWidth="1"/>
    <col min="3" max="3" width="31.1640625" style="42" customWidth="1"/>
    <col min="4" max="4" width="9.33203125" style="72" customWidth="1"/>
    <col min="5" max="6" width="10.6640625" style="42" customWidth="1"/>
    <col min="7" max="7" width="12.83203125" style="73" customWidth="1"/>
    <col min="8" max="8" width="10.83203125" style="73" customWidth="1"/>
    <col min="9" max="9" width="12.83203125" style="42" customWidth="1"/>
    <col min="10" max="10" width="14.6640625" style="42" customWidth="1"/>
    <col min="11" max="11" width="14.5" style="42" customWidth="1"/>
    <col min="12" max="12" width="15" style="73" customWidth="1"/>
    <col min="13" max="13" width="14.1640625" style="73" customWidth="1"/>
    <col min="14" max="14" width="15" style="73" customWidth="1"/>
    <col min="15" max="16" width="14.332031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404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75"/>
      <c r="C13" s="99" t="s">
        <v>808</v>
      </c>
      <c r="D13" s="81" t="s">
        <v>7</v>
      </c>
      <c r="E13" s="53">
        <v>270</v>
      </c>
      <c r="F13" s="56" t="s">
        <v>533</v>
      </c>
      <c r="G13" s="57"/>
      <c r="H13" s="58"/>
      <c r="I13" s="59">
        <f>G13*(H13/100+1)</f>
        <v>0</v>
      </c>
      <c r="J13" s="59">
        <f>+G13*E13</f>
        <v>0</v>
      </c>
      <c r="K13" s="59">
        <f t="shared" ref="K13:K22" si="0">+E13*I13</f>
        <v>0</v>
      </c>
      <c r="L13" s="76"/>
      <c r="M13" s="76"/>
      <c r="N13" s="76"/>
      <c r="O13" s="76"/>
      <c r="P13" s="76"/>
    </row>
    <row r="14" spans="1:16">
      <c r="A14" s="53">
        <f t="shared" ref="A14:A19" si="1">A13+1</f>
        <v>2</v>
      </c>
      <c r="B14" s="75"/>
      <c r="C14" s="94" t="s">
        <v>14</v>
      </c>
      <c r="D14" s="82" t="s">
        <v>7</v>
      </c>
      <c r="E14" s="63">
        <v>1800</v>
      </c>
      <c r="F14" s="56" t="s">
        <v>533</v>
      </c>
      <c r="G14" s="57"/>
      <c r="H14" s="58"/>
      <c r="I14" s="62">
        <f t="shared" ref="I14:I22" si="2">G14*(H14/100+1)</f>
        <v>0</v>
      </c>
      <c r="J14" s="62">
        <f t="shared" ref="J14:J22" si="3">+G14*E14</f>
        <v>0</v>
      </c>
      <c r="K14" s="62">
        <f t="shared" si="0"/>
        <v>0</v>
      </c>
      <c r="L14" s="104"/>
      <c r="M14" s="104"/>
      <c r="N14" s="104"/>
      <c r="O14" s="104"/>
      <c r="P14" s="77"/>
    </row>
    <row r="15" spans="1:16">
      <c r="A15" s="53">
        <f t="shared" si="1"/>
        <v>3</v>
      </c>
      <c r="B15" s="75"/>
      <c r="C15" s="94" t="s">
        <v>813</v>
      </c>
      <c r="D15" s="82" t="s">
        <v>7</v>
      </c>
      <c r="E15" s="63">
        <v>590</v>
      </c>
      <c r="F15" s="56" t="s">
        <v>533</v>
      </c>
      <c r="G15" s="57"/>
      <c r="H15" s="58"/>
      <c r="I15" s="62">
        <f t="shared" si="2"/>
        <v>0</v>
      </c>
      <c r="J15" s="62">
        <f t="shared" si="3"/>
        <v>0</v>
      </c>
      <c r="K15" s="62">
        <f t="shared" si="0"/>
        <v>0</v>
      </c>
      <c r="L15" s="104"/>
      <c r="M15" s="104"/>
      <c r="N15" s="104"/>
      <c r="O15" s="104"/>
      <c r="P15" s="77"/>
    </row>
    <row r="16" spans="1:16">
      <c r="A16" s="53">
        <f t="shared" si="1"/>
        <v>4</v>
      </c>
      <c r="B16" s="75"/>
      <c r="C16" s="94" t="s">
        <v>814</v>
      </c>
      <c r="D16" s="82" t="s">
        <v>7</v>
      </c>
      <c r="E16" s="63">
        <v>3100</v>
      </c>
      <c r="F16" s="56" t="s">
        <v>533</v>
      </c>
      <c r="G16" s="57"/>
      <c r="H16" s="58"/>
      <c r="I16" s="62">
        <f t="shared" si="2"/>
        <v>0</v>
      </c>
      <c r="J16" s="62">
        <f t="shared" si="3"/>
        <v>0</v>
      </c>
      <c r="K16" s="62">
        <f t="shared" si="0"/>
        <v>0</v>
      </c>
      <c r="L16" s="104"/>
      <c r="M16" s="104"/>
      <c r="N16" s="104"/>
      <c r="O16" s="104"/>
      <c r="P16" s="77"/>
    </row>
    <row r="17" spans="1:16">
      <c r="A17" s="53">
        <f t="shared" si="1"/>
        <v>5</v>
      </c>
      <c r="B17" s="87"/>
      <c r="C17" s="56" t="s">
        <v>809</v>
      </c>
      <c r="D17" s="82" t="s">
        <v>7</v>
      </c>
      <c r="E17" s="56">
        <v>140</v>
      </c>
      <c r="F17" s="56" t="s">
        <v>533</v>
      </c>
      <c r="G17" s="57"/>
      <c r="H17" s="58"/>
      <c r="I17" s="62">
        <f t="shared" si="2"/>
        <v>0</v>
      </c>
      <c r="J17" s="62">
        <f t="shared" si="3"/>
        <v>0</v>
      </c>
      <c r="K17" s="62">
        <f t="shared" si="0"/>
        <v>0</v>
      </c>
      <c r="L17" s="77"/>
      <c r="M17" s="77"/>
      <c r="N17" s="77"/>
      <c r="O17" s="77"/>
      <c r="P17" s="77"/>
    </row>
    <row r="18" spans="1:16">
      <c r="A18" s="53">
        <f t="shared" si="1"/>
        <v>6</v>
      </c>
      <c r="B18" s="87"/>
      <c r="C18" s="56" t="s">
        <v>811</v>
      </c>
      <c r="D18" s="82" t="s">
        <v>7</v>
      </c>
      <c r="E18" s="56">
        <v>250</v>
      </c>
      <c r="F18" s="56" t="s">
        <v>533</v>
      </c>
      <c r="G18" s="57"/>
      <c r="H18" s="58"/>
      <c r="I18" s="62">
        <f t="shared" si="2"/>
        <v>0</v>
      </c>
      <c r="J18" s="62">
        <f t="shared" si="3"/>
        <v>0</v>
      </c>
      <c r="K18" s="62">
        <f t="shared" si="0"/>
        <v>0</v>
      </c>
      <c r="L18" s="77"/>
      <c r="M18" s="77"/>
      <c r="N18" s="77"/>
      <c r="O18" s="77"/>
      <c r="P18" s="77"/>
    </row>
    <row r="19" spans="1:16">
      <c r="A19" s="53">
        <f t="shared" si="1"/>
        <v>7</v>
      </c>
      <c r="B19" s="87"/>
      <c r="C19" s="56" t="s">
        <v>812</v>
      </c>
      <c r="D19" s="82" t="s">
        <v>7</v>
      </c>
      <c r="E19" s="56">
        <v>800</v>
      </c>
      <c r="F19" s="56" t="s">
        <v>533</v>
      </c>
      <c r="G19" s="57"/>
      <c r="H19" s="58"/>
      <c r="I19" s="62">
        <f t="shared" si="2"/>
        <v>0</v>
      </c>
      <c r="J19" s="62">
        <f t="shared" si="3"/>
        <v>0</v>
      </c>
      <c r="K19" s="62">
        <f t="shared" si="0"/>
        <v>0</v>
      </c>
      <c r="L19" s="77"/>
      <c r="M19" s="77"/>
      <c r="N19" s="77"/>
      <c r="O19" s="77"/>
      <c r="P19" s="77"/>
    </row>
    <row r="20" spans="1:16">
      <c r="A20" s="53">
        <f>A19+1</f>
        <v>8</v>
      </c>
      <c r="B20" s="103"/>
      <c r="C20" s="100" t="s">
        <v>77</v>
      </c>
      <c r="D20" s="101" t="s">
        <v>7</v>
      </c>
      <c r="E20" s="100">
        <v>20</v>
      </c>
      <c r="F20" s="56" t="s">
        <v>533</v>
      </c>
      <c r="G20" s="57"/>
      <c r="H20" s="58"/>
      <c r="I20" s="62">
        <f t="shared" si="2"/>
        <v>0</v>
      </c>
      <c r="J20" s="62">
        <f t="shared" si="3"/>
        <v>0</v>
      </c>
      <c r="K20" s="62">
        <f t="shared" si="0"/>
        <v>0</v>
      </c>
      <c r="L20" s="105"/>
      <c r="M20" s="105"/>
      <c r="N20" s="105"/>
      <c r="O20" s="105"/>
      <c r="P20" s="105"/>
    </row>
    <row r="21" spans="1:16">
      <c r="A21" s="53">
        <f>A20+1</f>
        <v>9</v>
      </c>
      <c r="B21" s="87"/>
      <c r="C21" s="102" t="s">
        <v>67</v>
      </c>
      <c r="D21" s="82" t="s">
        <v>7</v>
      </c>
      <c r="E21" s="82">
        <v>430</v>
      </c>
      <c r="F21" s="56"/>
      <c r="G21" s="57"/>
      <c r="H21" s="58"/>
      <c r="I21" s="62">
        <f t="shared" si="2"/>
        <v>0</v>
      </c>
      <c r="J21" s="62">
        <f t="shared" si="3"/>
        <v>0</v>
      </c>
      <c r="K21" s="62">
        <f t="shared" si="0"/>
        <v>0</v>
      </c>
      <c r="L21" s="106"/>
      <c r="M21" s="106"/>
      <c r="N21" s="106"/>
      <c r="O21" s="106"/>
      <c r="P21" s="106"/>
    </row>
    <row r="22" spans="1:16">
      <c r="A22" s="53">
        <f>A21+1</f>
        <v>10</v>
      </c>
      <c r="B22" s="87"/>
      <c r="C22" s="102" t="s">
        <v>121</v>
      </c>
      <c r="D22" s="82" t="s">
        <v>7</v>
      </c>
      <c r="E22" s="82">
        <v>10</v>
      </c>
      <c r="F22" s="56"/>
      <c r="G22" s="57"/>
      <c r="H22" s="58"/>
      <c r="I22" s="62">
        <f t="shared" si="2"/>
        <v>0</v>
      </c>
      <c r="J22" s="62">
        <f t="shared" si="3"/>
        <v>0</v>
      </c>
      <c r="K22" s="62">
        <f t="shared" si="0"/>
        <v>0</v>
      </c>
      <c r="L22" s="106"/>
      <c r="M22" s="106"/>
      <c r="N22" s="106"/>
      <c r="O22" s="106"/>
      <c r="P22" s="106"/>
    </row>
    <row r="23" spans="1:16">
      <c r="A23" s="53">
        <f t="shared" ref="A23:A24" si="4">A22+1</f>
        <v>11</v>
      </c>
      <c r="B23" s="87"/>
      <c r="C23" s="102" t="s">
        <v>627</v>
      </c>
      <c r="D23" s="82" t="s">
        <v>7</v>
      </c>
      <c r="E23" s="82">
        <v>60</v>
      </c>
      <c r="F23" s="56" t="s">
        <v>533</v>
      </c>
      <c r="G23" s="57"/>
      <c r="H23" s="58"/>
      <c r="I23" s="62">
        <f t="shared" ref="I23" si="5">G23*(H23/100+1)</f>
        <v>0</v>
      </c>
      <c r="J23" s="62">
        <f t="shared" ref="J23" si="6">+G23*E23</f>
        <v>0</v>
      </c>
      <c r="K23" s="62">
        <f t="shared" ref="K23" si="7">+E23*I23</f>
        <v>0</v>
      </c>
      <c r="L23" s="106"/>
      <c r="M23" s="106"/>
      <c r="N23" s="106"/>
      <c r="O23" s="106"/>
      <c r="P23" s="106"/>
    </row>
    <row r="24" spans="1:16">
      <c r="A24" s="53">
        <f t="shared" si="4"/>
        <v>12</v>
      </c>
      <c r="B24" s="87"/>
      <c r="C24" s="102" t="s">
        <v>810</v>
      </c>
      <c r="D24" s="82" t="s">
        <v>7</v>
      </c>
      <c r="E24" s="82">
        <v>50</v>
      </c>
      <c r="F24" s="56"/>
      <c r="G24" s="57"/>
      <c r="H24" s="58"/>
      <c r="I24" s="62">
        <f t="shared" ref="I24" si="8">G24*(H24/100+1)</f>
        <v>0</v>
      </c>
      <c r="J24" s="62">
        <f t="shared" ref="J24" si="9">+G24*E24</f>
        <v>0</v>
      </c>
      <c r="K24" s="62">
        <f t="shared" ref="K24" si="10">+E24*I24</f>
        <v>0</v>
      </c>
      <c r="L24" s="106"/>
      <c r="M24" s="106"/>
      <c r="N24" s="106"/>
      <c r="O24" s="106"/>
      <c r="P24" s="106"/>
    </row>
    <row r="25" spans="1:16">
      <c r="A25" s="66"/>
      <c r="B25" s="69"/>
      <c r="C25" s="66" t="s">
        <v>12</v>
      </c>
      <c r="D25" s="83"/>
      <c r="E25" s="66"/>
      <c r="F25" s="66"/>
      <c r="G25" s="69"/>
      <c r="H25" s="69"/>
      <c r="I25" s="66"/>
      <c r="J25" s="70">
        <f>SUM(J13:J24)</f>
        <v>0</v>
      </c>
      <c r="K25" s="70">
        <f>SUM(K13:K24)</f>
        <v>0</v>
      </c>
      <c r="L25" s="69"/>
      <c r="M25" s="69"/>
      <c r="N25" s="69"/>
      <c r="O25" s="69"/>
      <c r="P25" s="83">
        <f>SUBTOTAL(103,P13:P24)</f>
        <v>0</v>
      </c>
    </row>
    <row r="26" spans="1:16">
      <c r="A26" s="43"/>
      <c r="B26" s="74"/>
      <c r="C26" s="43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40"/>
    </row>
    <row r="27" spans="1:16">
      <c r="A27" s="39" t="s">
        <v>384</v>
      </c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40"/>
    </row>
    <row r="28" spans="1:16">
      <c r="A28" s="39" t="s">
        <v>531</v>
      </c>
      <c r="B28" s="40"/>
      <c r="C28" s="39"/>
      <c r="D28" s="44"/>
      <c r="E28" s="39"/>
      <c r="F28" s="39"/>
      <c r="G28" s="40"/>
      <c r="H28" s="40"/>
      <c r="I28" s="39"/>
      <c r="J28" s="39"/>
      <c r="K28" s="39"/>
      <c r="L28" s="40"/>
      <c r="M28" s="40"/>
      <c r="N28" s="40"/>
      <c r="O28" s="40"/>
      <c r="P28" s="40"/>
    </row>
    <row r="29" spans="1:16">
      <c r="A29" s="39" t="s">
        <v>678</v>
      </c>
      <c r="B29" s="40"/>
      <c r="C29" s="39"/>
      <c r="D29" s="44"/>
      <c r="E29" s="39"/>
      <c r="F29" s="39"/>
      <c r="G29" s="40"/>
      <c r="H29" s="40"/>
      <c r="I29" s="39"/>
      <c r="J29" s="39"/>
      <c r="K29" s="39"/>
      <c r="L29" s="40"/>
      <c r="M29" s="40"/>
      <c r="N29" s="40"/>
      <c r="O29" s="40"/>
      <c r="P29" s="40"/>
    </row>
    <row r="30" spans="1:16">
      <c r="A30" s="39" t="s">
        <v>530</v>
      </c>
      <c r="B30" s="40"/>
      <c r="C30" s="39"/>
      <c r="D30" s="44"/>
      <c r="E30" s="39"/>
      <c r="F30" s="39"/>
      <c r="G30" s="40"/>
      <c r="H30" s="40"/>
      <c r="I30" s="39"/>
      <c r="J30" s="39"/>
      <c r="K30" s="39"/>
      <c r="L30" s="40"/>
      <c r="M30" s="40"/>
      <c r="N30" s="40"/>
      <c r="O30" s="40"/>
      <c r="P30" s="40"/>
    </row>
    <row r="31" spans="1:16" s="73" customFormat="1">
      <c r="A31" s="40"/>
      <c r="B31" s="40"/>
      <c r="C31" s="40"/>
      <c r="D31" s="41" t="s">
        <v>8</v>
      </c>
      <c r="E31" s="40"/>
      <c r="F31" s="40"/>
      <c r="G31" s="40"/>
      <c r="H31" s="40"/>
      <c r="I31" s="40" t="s">
        <v>9</v>
      </c>
      <c r="J31" s="40"/>
      <c r="K31" s="40" t="s">
        <v>0</v>
      </c>
      <c r="L31" s="40"/>
      <c r="M31" s="40"/>
      <c r="N31" s="40"/>
      <c r="O31" s="40"/>
      <c r="P31" s="40"/>
    </row>
    <row r="32" spans="1:16">
      <c r="A32" s="39"/>
      <c r="B32" s="40"/>
      <c r="C32" s="39"/>
      <c r="D32" s="44"/>
      <c r="E32" s="39"/>
      <c r="F32" s="39"/>
      <c r="G32" s="40"/>
      <c r="H32" s="40"/>
      <c r="I32" s="39"/>
      <c r="J32" s="39"/>
      <c r="K32" s="39"/>
      <c r="L32" s="40"/>
      <c r="M32" s="40"/>
      <c r="N32" s="40"/>
      <c r="O32" s="40"/>
      <c r="P32" s="40"/>
    </row>
  </sheetData>
  <sheetProtection algorithmName="SHA-512" hashValue="EyOUMgIYmd46/KvO45O/HI8a/5rFYfvfED+rCBD2TFeYMKk4gzI7ury++FlJYNzf/OLiw1anj2lgRw7uSYZxxQ==" saltValue="d3fJf1pFa8KSG/UeS97u6w==" spinCount="100000" sheet="1" objects="1" scenarios="1"/>
  <protectedRanges>
    <protectedRange sqref="A27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P26"/>
  <sheetViews>
    <sheetView zoomScale="80" zoomScaleNormal="80" zoomScaleSheetLayoutView="100" workbookViewId="0">
      <selection activeCell="L14" sqref="L14"/>
    </sheetView>
  </sheetViews>
  <sheetFormatPr baseColWidth="10" defaultColWidth="9.1640625" defaultRowHeight="16"/>
  <cols>
    <col min="1" max="1" width="5.1640625" style="42" customWidth="1"/>
    <col min="2" max="2" width="10" style="73" customWidth="1"/>
    <col min="3" max="3" width="18.33203125" style="42" customWidth="1"/>
    <col min="4" max="4" width="9.33203125" style="72" customWidth="1"/>
    <col min="5" max="6" width="10.6640625" style="42" customWidth="1"/>
    <col min="7" max="7" width="14.5" style="73" customWidth="1"/>
    <col min="8" max="8" width="12.33203125" style="73" customWidth="1"/>
    <col min="9" max="9" width="12.83203125" style="42" customWidth="1"/>
    <col min="10" max="10" width="19" style="42" customWidth="1"/>
    <col min="11" max="11" width="16.6640625" style="42" customWidth="1"/>
    <col min="12" max="12" width="16.1640625" style="73" customWidth="1"/>
    <col min="13" max="13" width="14.83203125" style="73" customWidth="1"/>
    <col min="14" max="14" width="12.5" style="73" customWidth="1"/>
    <col min="15" max="15" width="13.5" style="73" customWidth="1"/>
    <col min="16" max="16" width="15.5" style="42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39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39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39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39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39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39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39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39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39"/>
    </row>
    <row r="10" spans="1:16">
      <c r="A10" s="39"/>
      <c r="B10" s="40"/>
      <c r="C10" s="39" t="s">
        <v>405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39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6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0" t="s">
        <v>529</v>
      </c>
    </row>
    <row r="13" spans="1:16">
      <c r="A13" s="53">
        <v>1</v>
      </c>
      <c r="B13" s="75"/>
      <c r="C13" s="99" t="s">
        <v>301</v>
      </c>
      <c r="D13" s="81" t="s">
        <v>7</v>
      </c>
      <c r="E13" s="53">
        <v>100</v>
      </c>
      <c r="F13" s="56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92"/>
      <c r="M13" s="92"/>
      <c r="N13" s="92"/>
      <c r="O13" s="92"/>
      <c r="P13" s="93" t="s">
        <v>667</v>
      </c>
    </row>
    <row r="14" spans="1:16">
      <c r="A14" s="53">
        <f>A13+1</f>
        <v>2</v>
      </c>
      <c r="B14" s="75"/>
      <c r="C14" s="94" t="s">
        <v>15</v>
      </c>
      <c r="D14" s="82" t="s">
        <v>7</v>
      </c>
      <c r="E14" s="63">
        <v>200</v>
      </c>
      <c r="F14" s="56"/>
      <c r="G14" s="57"/>
      <c r="H14" s="58"/>
      <c r="I14" s="62">
        <f>G14*(H14/100+1)</f>
        <v>0</v>
      </c>
      <c r="J14" s="62">
        <f>+G14*E14</f>
        <v>0</v>
      </c>
      <c r="K14" s="62">
        <f>+E14*I14</f>
        <v>0</v>
      </c>
      <c r="L14" s="92"/>
      <c r="M14" s="92"/>
      <c r="N14" s="92"/>
      <c r="O14" s="92"/>
      <c r="P14" s="93" t="s">
        <v>667</v>
      </c>
    </row>
    <row r="15" spans="1:16">
      <c r="A15" s="53">
        <f>A14+1</f>
        <v>3</v>
      </c>
      <c r="B15" s="75"/>
      <c r="C15" s="94" t="s">
        <v>16</v>
      </c>
      <c r="D15" s="82" t="s">
        <v>7</v>
      </c>
      <c r="E15" s="63">
        <v>500</v>
      </c>
      <c r="F15" s="56"/>
      <c r="G15" s="57"/>
      <c r="H15" s="58"/>
      <c r="I15" s="62">
        <f>G15*(H15/100+1)</f>
        <v>0</v>
      </c>
      <c r="J15" s="62">
        <f>+G15*E15</f>
        <v>0</v>
      </c>
      <c r="K15" s="62">
        <f>+E15*I15</f>
        <v>0</v>
      </c>
      <c r="L15" s="92"/>
      <c r="M15" s="92"/>
      <c r="N15" s="92"/>
      <c r="O15" s="92"/>
      <c r="P15" s="93" t="s">
        <v>667</v>
      </c>
    </row>
    <row r="16" spans="1:16">
      <c r="A16" s="53">
        <f>A15+1</f>
        <v>4</v>
      </c>
      <c r="B16" s="87"/>
      <c r="C16" s="56" t="s">
        <v>65</v>
      </c>
      <c r="D16" s="82" t="s">
        <v>7</v>
      </c>
      <c r="E16" s="56">
        <v>200</v>
      </c>
      <c r="F16" s="56"/>
      <c r="G16" s="57"/>
      <c r="H16" s="58"/>
      <c r="I16" s="62">
        <f>G16*(H16/100+1)</f>
        <v>0</v>
      </c>
      <c r="J16" s="62">
        <f>+G16*E16</f>
        <v>0</v>
      </c>
      <c r="K16" s="62">
        <f>+E16*I16</f>
        <v>0</v>
      </c>
      <c r="L16" s="92"/>
      <c r="M16" s="92"/>
      <c r="N16" s="92"/>
      <c r="O16" s="92"/>
      <c r="P16" s="93" t="s">
        <v>667</v>
      </c>
    </row>
    <row r="17" spans="1:16">
      <c r="A17" s="53">
        <f>A16+1</f>
        <v>5</v>
      </c>
      <c r="B17" s="87"/>
      <c r="C17" s="56" t="s">
        <v>66</v>
      </c>
      <c r="D17" s="82" t="s">
        <v>7</v>
      </c>
      <c r="E17" s="56">
        <v>300</v>
      </c>
      <c r="F17" s="56"/>
      <c r="G17" s="57"/>
      <c r="H17" s="58"/>
      <c r="I17" s="62">
        <f>G17*(H17/100+1)</f>
        <v>0</v>
      </c>
      <c r="J17" s="62">
        <f>+G17*E17</f>
        <v>0</v>
      </c>
      <c r="K17" s="62">
        <f>+E17*I17</f>
        <v>0</v>
      </c>
      <c r="L17" s="92"/>
      <c r="M17" s="92"/>
      <c r="N17" s="92"/>
      <c r="O17" s="92"/>
      <c r="P17" s="93" t="s">
        <v>667</v>
      </c>
    </row>
    <row r="18" spans="1:16" s="73" customFormat="1">
      <c r="A18" s="69"/>
      <c r="B18" s="69"/>
      <c r="C18" s="69" t="s">
        <v>12</v>
      </c>
      <c r="D18" s="107"/>
      <c r="E18" s="69"/>
      <c r="F18" s="69"/>
      <c r="G18" s="69"/>
      <c r="H18" s="69"/>
      <c r="I18" s="69"/>
      <c r="J18" s="108">
        <f>SUM(J13:J17)</f>
        <v>0</v>
      </c>
      <c r="K18" s="108">
        <f>SUM(K13:K17)</f>
        <v>0</v>
      </c>
      <c r="L18" s="69"/>
      <c r="M18" s="69"/>
      <c r="N18" s="69"/>
      <c r="O18" s="69"/>
      <c r="P18" s="69"/>
    </row>
    <row r="19" spans="1:16">
      <c r="A19" s="43"/>
      <c r="B19" s="74"/>
      <c r="C19" s="43"/>
      <c r="D19" s="44"/>
      <c r="E19" s="39"/>
      <c r="F19" s="39"/>
      <c r="G19" s="40"/>
      <c r="H19" s="40"/>
      <c r="I19" s="39"/>
      <c r="J19" s="39"/>
      <c r="K19" s="39"/>
      <c r="L19" s="40"/>
      <c r="M19" s="40"/>
      <c r="N19" s="40"/>
      <c r="O19" s="40"/>
      <c r="P19" s="39"/>
    </row>
    <row r="20" spans="1:16">
      <c r="A20" s="43" t="s">
        <v>675</v>
      </c>
      <c r="B20" s="74"/>
      <c r="C20" s="43"/>
      <c r="D20" s="44"/>
      <c r="E20" s="39"/>
      <c r="F20" s="39"/>
      <c r="G20" s="40"/>
      <c r="H20" s="40"/>
      <c r="I20" s="39"/>
      <c r="J20" s="39"/>
      <c r="K20" s="39"/>
      <c r="L20" s="40"/>
      <c r="M20" s="40"/>
      <c r="N20" s="40"/>
      <c r="O20" s="40"/>
      <c r="P20" s="39"/>
    </row>
    <row r="21" spans="1:16">
      <c r="A21" s="39" t="s">
        <v>384</v>
      </c>
      <c r="B21" s="40"/>
      <c r="C21" s="39"/>
      <c r="D21" s="44"/>
      <c r="E21" s="39"/>
      <c r="F21" s="39"/>
      <c r="G21" s="40"/>
      <c r="H21" s="40"/>
      <c r="I21" s="39"/>
      <c r="J21" s="39"/>
      <c r="K21" s="39"/>
      <c r="L21" s="40"/>
      <c r="M21" s="40"/>
      <c r="N21" s="40"/>
      <c r="O21" s="40"/>
      <c r="P21" s="39"/>
    </row>
    <row r="22" spans="1:16">
      <c r="A22" s="39" t="s">
        <v>531</v>
      </c>
      <c r="B22" s="40"/>
      <c r="C22" s="39"/>
      <c r="D22" s="44"/>
      <c r="E22" s="39"/>
      <c r="F22" s="39"/>
      <c r="G22" s="40"/>
      <c r="H22" s="40"/>
      <c r="I22" s="39"/>
      <c r="J22" s="39"/>
      <c r="K22" s="39"/>
      <c r="L22" s="40"/>
      <c r="M22" s="40"/>
      <c r="N22" s="40"/>
      <c r="O22" s="40"/>
      <c r="P22" s="39"/>
    </row>
    <row r="23" spans="1:16">
      <c r="A23" s="39" t="s">
        <v>668</v>
      </c>
      <c r="B23" s="40"/>
      <c r="C23" s="39"/>
      <c r="D23" s="44"/>
      <c r="E23" s="39"/>
      <c r="F23" s="39"/>
      <c r="G23" s="40"/>
      <c r="H23" s="40"/>
      <c r="I23" s="39"/>
      <c r="J23" s="39"/>
      <c r="K23" s="39"/>
      <c r="L23" s="40"/>
      <c r="M23" s="40"/>
      <c r="N23" s="40"/>
      <c r="O23" s="40"/>
      <c r="P23" s="39"/>
    </row>
    <row r="24" spans="1:16">
      <c r="A24" s="39" t="s">
        <v>530</v>
      </c>
      <c r="B24" s="40"/>
      <c r="C24" s="39"/>
      <c r="D24" s="44"/>
      <c r="E24" s="39"/>
      <c r="F24" s="39"/>
      <c r="G24" s="40"/>
      <c r="H24" s="40"/>
      <c r="I24" s="39"/>
      <c r="J24" s="39"/>
      <c r="K24" s="39"/>
      <c r="L24" s="40"/>
      <c r="M24" s="40"/>
      <c r="N24" s="40"/>
      <c r="O24" s="40"/>
      <c r="P24" s="39"/>
    </row>
    <row r="25" spans="1:16">
      <c r="A25" s="39"/>
      <c r="B25" s="40"/>
      <c r="C25" s="39"/>
      <c r="D25" s="44" t="s">
        <v>8</v>
      </c>
      <c r="E25" s="39"/>
      <c r="F25" s="39"/>
      <c r="G25" s="40"/>
      <c r="H25" s="40"/>
      <c r="I25" s="39" t="s">
        <v>9</v>
      </c>
      <c r="J25" s="39"/>
      <c r="K25" s="39" t="s">
        <v>677</v>
      </c>
      <c r="L25" s="40"/>
      <c r="M25" s="40"/>
      <c r="N25" s="40"/>
      <c r="O25" s="40"/>
      <c r="P25" s="39"/>
    </row>
    <row r="26" spans="1:16">
      <c r="A26" s="39"/>
      <c r="B26" s="40"/>
      <c r="C26" s="39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39"/>
    </row>
  </sheetData>
  <sheetProtection algorithmName="SHA-512" hashValue="bTp2nPf/ngn00Ku9jBiMtQsjWzzQNDGx34WojqwwJDcRWe6DzS1DSQuVeIbSJ2fRBIHZ3KuWI6PK1DWpf7dc/Q==" saltValue="jAjiglVo/dBTJp5FvUE9vg==" spinCount="100000" sheet="1" objects="1" scenarios="1"/>
  <protectedRanges>
    <protectedRange sqref="A20" name="Obseg1_1"/>
    <protectedRange sqref="A21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4"/>
  <sheetViews>
    <sheetView topLeftCell="A4" zoomScale="98" zoomScaleNormal="98" zoomScaleSheetLayoutView="100" workbookViewId="0">
      <selection activeCell="D30" sqref="D30"/>
    </sheetView>
  </sheetViews>
  <sheetFormatPr baseColWidth="10" defaultColWidth="9.1640625" defaultRowHeight="16"/>
  <cols>
    <col min="1" max="1" width="5.83203125" style="42" customWidth="1"/>
    <col min="2" max="2" width="10" style="73" customWidth="1"/>
    <col min="3" max="3" width="33" style="42" customWidth="1"/>
    <col min="4" max="4" width="9.33203125" style="72" customWidth="1"/>
    <col min="5" max="6" width="10.6640625" style="42" customWidth="1"/>
    <col min="7" max="7" width="14.33203125" style="73" customWidth="1"/>
    <col min="8" max="8" width="12" style="73" customWidth="1"/>
    <col min="9" max="9" width="14.1640625" style="42" customWidth="1"/>
    <col min="10" max="10" width="16.5" style="42" customWidth="1"/>
    <col min="11" max="11" width="15.5" style="42" customWidth="1"/>
    <col min="12" max="12" width="13.83203125" style="73" customWidth="1"/>
    <col min="13" max="13" width="14.33203125" style="73" customWidth="1"/>
    <col min="14" max="14" width="15.5" style="73" customWidth="1"/>
    <col min="15" max="15" width="16" style="73" customWidth="1"/>
    <col min="16" max="16" width="12.66406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 t="s">
        <v>0</v>
      </c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406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87"/>
      <c r="C13" s="53" t="s">
        <v>133</v>
      </c>
      <c r="D13" s="81" t="s">
        <v>7</v>
      </c>
      <c r="E13" s="53">
        <v>50</v>
      </c>
      <c r="F13" s="56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76"/>
      <c r="M13" s="76"/>
      <c r="N13" s="76"/>
      <c r="O13" s="76"/>
      <c r="P13" s="76"/>
    </row>
    <row r="14" spans="1:16">
      <c r="A14" s="53">
        <f t="shared" ref="A14:A26" si="0">A13+1</f>
        <v>2</v>
      </c>
      <c r="B14" s="87"/>
      <c r="C14" s="56" t="s">
        <v>819</v>
      </c>
      <c r="D14" s="82" t="s">
        <v>7</v>
      </c>
      <c r="E14" s="56">
        <v>20</v>
      </c>
      <c r="F14" s="56"/>
      <c r="G14" s="57"/>
      <c r="H14" s="58"/>
      <c r="I14" s="62">
        <f t="shared" ref="I14:I26" si="1">G14*(H14/100+1)</f>
        <v>0</v>
      </c>
      <c r="J14" s="62">
        <f t="shared" ref="J14:J26" si="2">+G14*E14</f>
        <v>0</v>
      </c>
      <c r="K14" s="62">
        <f t="shared" ref="K14:K26" si="3">+E14*I14</f>
        <v>0</v>
      </c>
      <c r="L14" s="77"/>
      <c r="M14" s="77"/>
      <c r="N14" s="77"/>
      <c r="O14" s="77"/>
      <c r="P14" s="77"/>
    </row>
    <row r="15" spans="1:16">
      <c r="A15" s="53">
        <f t="shared" si="0"/>
        <v>3</v>
      </c>
      <c r="B15" s="87"/>
      <c r="C15" s="56" t="s">
        <v>816</v>
      </c>
      <c r="D15" s="82" t="s">
        <v>7</v>
      </c>
      <c r="E15" s="56">
        <v>300</v>
      </c>
      <c r="F15" s="56"/>
      <c r="G15" s="57"/>
      <c r="H15" s="58"/>
      <c r="I15" s="62">
        <f t="shared" si="1"/>
        <v>0</v>
      </c>
      <c r="J15" s="62">
        <f t="shared" si="2"/>
        <v>0</v>
      </c>
      <c r="K15" s="62">
        <f t="shared" si="3"/>
        <v>0</v>
      </c>
      <c r="L15" s="77"/>
      <c r="M15" s="77"/>
      <c r="N15" s="77"/>
      <c r="O15" s="77"/>
      <c r="P15" s="77"/>
    </row>
    <row r="16" spans="1:16">
      <c r="A16" s="53">
        <f t="shared" si="0"/>
        <v>4</v>
      </c>
      <c r="B16" s="87"/>
      <c r="C16" s="56" t="s">
        <v>134</v>
      </c>
      <c r="D16" s="82" t="s">
        <v>7</v>
      </c>
      <c r="E16" s="56">
        <v>90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3"/>
        <v>0</v>
      </c>
      <c r="L16" s="77"/>
      <c r="M16" s="77"/>
      <c r="N16" s="77"/>
      <c r="O16" s="77"/>
      <c r="P16" s="77"/>
    </row>
    <row r="17" spans="1:16">
      <c r="A17" s="53">
        <f t="shared" si="0"/>
        <v>5</v>
      </c>
      <c r="B17" s="87"/>
      <c r="C17" s="56" t="s">
        <v>135</v>
      </c>
      <c r="D17" s="82" t="s">
        <v>7</v>
      </c>
      <c r="E17" s="56">
        <v>620</v>
      </c>
      <c r="F17" s="56"/>
      <c r="G17" s="57"/>
      <c r="H17" s="58"/>
      <c r="I17" s="62">
        <f t="shared" si="1"/>
        <v>0</v>
      </c>
      <c r="J17" s="62">
        <f t="shared" si="2"/>
        <v>0</v>
      </c>
      <c r="K17" s="62">
        <f t="shared" si="3"/>
        <v>0</v>
      </c>
      <c r="L17" s="77"/>
      <c r="M17" s="77"/>
      <c r="N17" s="77"/>
      <c r="O17" s="77"/>
      <c r="P17" s="77"/>
    </row>
    <row r="18" spans="1:16">
      <c r="A18" s="53">
        <f t="shared" si="0"/>
        <v>6</v>
      </c>
      <c r="B18" s="87"/>
      <c r="C18" s="56" t="s">
        <v>818</v>
      </c>
      <c r="D18" s="82" t="s">
        <v>7</v>
      </c>
      <c r="E18" s="63">
        <v>1200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3"/>
        <v>0</v>
      </c>
      <c r="L18" s="104"/>
      <c r="M18" s="104"/>
      <c r="N18" s="104"/>
      <c r="O18" s="104"/>
      <c r="P18" s="104"/>
    </row>
    <row r="19" spans="1:16">
      <c r="A19" s="53">
        <f t="shared" si="0"/>
        <v>7</v>
      </c>
      <c r="B19" s="87"/>
      <c r="C19" s="56" t="s">
        <v>136</v>
      </c>
      <c r="D19" s="82" t="s">
        <v>7</v>
      </c>
      <c r="E19" s="56">
        <v>35</v>
      </c>
      <c r="F19" s="56"/>
      <c r="G19" s="57"/>
      <c r="H19" s="58"/>
      <c r="I19" s="62">
        <f t="shared" si="1"/>
        <v>0</v>
      </c>
      <c r="J19" s="62">
        <f t="shared" si="2"/>
        <v>0</v>
      </c>
      <c r="K19" s="62">
        <f t="shared" si="3"/>
        <v>0</v>
      </c>
      <c r="L19" s="77"/>
      <c r="M19" s="77"/>
      <c r="N19" s="77"/>
      <c r="O19" s="77"/>
      <c r="P19" s="77"/>
    </row>
    <row r="20" spans="1:16">
      <c r="A20" s="53">
        <f t="shared" si="0"/>
        <v>8</v>
      </c>
      <c r="B20" s="87"/>
      <c r="C20" s="56" t="s">
        <v>137</v>
      </c>
      <c r="D20" s="82" t="s">
        <v>7</v>
      </c>
      <c r="E20" s="56">
        <v>35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3"/>
        <v>0</v>
      </c>
      <c r="L20" s="77"/>
      <c r="M20" s="77"/>
      <c r="N20" s="77"/>
      <c r="O20" s="77"/>
      <c r="P20" s="77"/>
    </row>
    <row r="21" spans="1:16">
      <c r="A21" s="53">
        <f t="shared" si="0"/>
        <v>9</v>
      </c>
      <c r="B21" s="87"/>
      <c r="C21" s="102" t="s">
        <v>138</v>
      </c>
      <c r="D21" s="82" t="s">
        <v>7</v>
      </c>
      <c r="E21" s="82">
        <v>10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3"/>
        <v>0</v>
      </c>
      <c r="L21" s="106"/>
      <c r="M21" s="106"/>
      <c r="N21" s="106"/>
      <c r="O21" s="106"/>
      <c r="P21" s="106"/>
    </row>
    <row r="22" spans="1:16">
      <c r="A22" s="53">
        <f t="shared" si="0"/>
        <v>10</v>
      </c>
      <c r="B22" s="87"/>
      <c r="C22" s="102" t="s">
        <v>817</v>
      </c>
      <c r="D22" s="82" t="s">
        <v>7</v>
      </c>
      <c r="E22" s="82">
        <v>280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3"/>
        <v>0</v>
      </c>
      <c r="L22" s="106"/>
      <c r="M22" s="106"/>
      <c r="N22" s="106"/>
      <c r="O22" s="106"/>
      <c r="P22" s="106"/>
    </row>
    <row r="23" spans="1:16">
      <c r="A23" s="53">
        <f t="shared" si="0"/>
        <v>11</v>
      </c>
      <c r="B23" s="87"/>
      <c r="C23" s="102" t="s">
        <v>820</v>
      </c>
      <c r="D23" s="82" t="s">
        <v>7</v>
      </c>
      <c r="E23" s="82">
        <v>370</v>
      </c>
      <c r="F23" s="56"/>
      <c r="G23" s="57"/>
      <c r="H23" s="58"/>
      <c r="I23" s="62">
        <f t="shared" si="1"/>
        <v>0</v>
      </c>
      <c r="J23" s="62">
        <f t="shared" si="2"/>
        <v>0</v>
      </c>
      <c r="K23" s="62">
        <f t="shared" si="3"/>
        <v>0</v>
      </c>
      <c r="L23" s="106"/>
      <c r="M23" s="106"/>
      <c r="N23" s="106"/>
      <c r="O23" s="106"/>
      <c r="P23" s="106"/>
    </row>
    <row r="24" spans="1:16">
      <c r="A24" s="53">
        <f t="shared" si="0"/>
        <v>12</v>
      </c>
      <c r="B24" s="87"/>
      <c r="C24" s="102" t="s">
        <v>139</v>
      </c>
      <c r="D24" s="82" t="s">
        <v>7</v>
      </c>
      <c r="E24" s="82">
        <v>100</v>
      </c>
      <c r="F24" s="56"/>
      <c r="G24" s="57"/>
      <c r="H24" s="58"/>
      <c r="I24" s="62">
        <f t="shared" si="1"/>
        <v>0</v>
      </c>
      <c r="J24" s="62">
        <f t="shared" si="2"/>
        <v>0</v>
      </c>
      <c r="K24" s="62">
        <f t="shared" si="3"/>
        <v>0</v>
      </c>
      <c r="L24" s="106"/>
      <c r="M24" s="106"/>
      <c r="N24" s="106"/>
      <c r="O24" s="106"/>
      <c r="P24" s="106"/>
    </row>
    <row r="25" spans="1:16">
      <c r="A25" s="53">
        <f t="shared" si="0"/>
        <v>13</v>
      </c>
      <c r="B25" s="87"/>
      <c r="C25" s="102" t="s">
        <v>302</v>
      </c>
      <c r="D25" s="82" t="s">
        <v>7</v>
      </c>
      <c r="E25" s="82">
        <v>500</v>
      </c>
      <c r="F25" s="56"/>
      <c r="G25" s="57"/>
      <c r="H25" s="58"/>
      <c r="I25" s="62">
        <f t="shared" si="1"/>
        <v>0</v>
      </c>
      <c r="J25" s="62">
        <f t="shared" si="2"/>
        <v>0</v>
      </c>
      <c r="K25" s="62">
        <f t="shared" si="3"/>
        <v>0</v>
      </c>
      <c r="L25" s="106"/>
      <c r="M25" s="106"/>
      <c r="N25" s="106"/>
      <c r="O25" s="106"/>
      <c r="P25" s="106"/>
    </row>
    <row r="26" spans="1:16">
      <c r="A26" s="53">
        <f t="shared" si="0"/>
        <v>14</v>
      </c>
      <c r="B26" s="87"/>
      <c r="C26" s="102" t="s">
        <v>140</v>
      </c>
      <c r="D26" s="82" t="s">
        <v>7</v>
      </c>
      <c r="E26" s="82">
        <v>5</v>
      </c>
      <c r="F26" s="56"/>
      <c r="G26" s="57"/>
      <c r="H26" s="58"/>
      <c r="I26" s="62">
        <f t="shared" si="1"/>
        <v>0</v>
      </c>
      <c r="J26" s="62">
        <f t="shared" si="2"/>
        <v>0</v>
      </c>
      <c r="K26" s="62">
        <f t="shared" si="3"/>
        <v>0</v>
      </c>
      <c r="L26" s="106"/>
      <c r="M26" s="106"/>
      <c r="N26" s="106"/>
      <c r="O26" s="106"/>
      <c r="P26" s="106"/>
    </row>
    <row r="27" spans="1:16">
      <c r="A27" s="66"/>
      <c r="B27" s="69"/>
      <c r="C27" s="66" t="s">
        <v>12</v>
      </c>
      <c r="D27" s="83"/>
      <c r="E27" s="66"/>
      <c r="F27" s="66"/>
      <c r="G27" s="69"/>
      <c r="H27" s="69"/>
      <c r="I27" s="66"/>
      <c r="J27" s="70">
        <f>SUM(J13:J26)</f>
        <v>0</v>
      </c>
      <c r="K27" s="70">
        <f>SUM(K13:K26)</f>
        <v>0</v>
      </c>
      <c r="L27" s="69"/>
      <c r="M27" s="69"/>
      <c r="N27" s="69"/>
      <c r="O27" s="69"/>
      <c r="P27" s="66">
        <f>SUBTOTAL(103,P13:P26)</f>
        <v>0</v>
      </c>
    </row>
    <row r="28" spans="1:16">
      <c r="A28" s="43"/>
      <c r="B28" s="74"/>
      <c r="C28" s="43"/>
      <c r="D28" s="44"/>
      <c r="E28" s="39"/>
      <c r="F28" s="39"/>
      <c r="G28" s="40"/>
      <c r="H28" s="40"/>
      <c r="I28" s="39"/>
      <c r="J28" s="39"/>
      <c r="K28" s="39"/>
      <c r="L28" s="40"/>
      <c r="M28" s="40"/>
      <c r="N28" s="40"/>
      <c r="O28" s="40"/>
      <c r="P28" s="40"/>
    </row>
    <row r="29" spans="1:16">
      <c r="A29" s="39" t="s">
        <v>384</v>
      </c>
      <c r="B29" s="40"/>
      <c r="C29" s="39"/>
      <c r="D29" s="44"/>
      <c r="E29" s="39"/>
      <c r="F29" s="39"/>
      <c r="G29" s="40"/>
      <c r="H29" s="40"/>
      <c r="I29" s="39"/>
      <c r="J29" s="39"/>
      <c r="K29" s="39"/>
      <c r="L29" s="40"/>
      <c r="M29" s="40"/>
      <c r="N29" s="40"/>
      <c r="O29" s="40"/>
      <c r="P29" s="40"/>
    </row>
    <row r="30" spans="1:16">
      <c r="A30" s="39" t="s">
        <v>531</v>
      </c>
      <c r="B30" s="40"/>
      <c r="C30" s="39"/>
      <c r="D30" s="44"/>
      <c r="E30" s="39"/>
      <c r="F30" s="39"/>
      <c r="G30" s="40"/>
      <c r="H30" s="40"/>
      <c r="I30" s="39"/>
      <c r="J30" s="39"/>
      <c r="K30" s="39"/>
      <c r="L30" s="40"/>
      <c r="M30" s="40"/>
      <c r="N30" s="40"/>
      <c r="O30" s="40"/>
      <c r="P30" s="40"/>
    </row>
    <row r="31" spans="1:16">
      <c r="A31" s="39" t="s">
        <v>657</v>
      </c>
      <c r="B31" s="40"/>
      <c r="C31" s="39"/>
      <c r="D31" s="44"/>
      <c r="E31" s="39"/>
      <c r="F31" s="39"/>
      <c r="G31" s="40"/>
      <c r="H31" s="40"/>
      <c r="I31" s="39"/>
      <c r="J31" s="39"/>
      <c r="K31" s="39"/>
      <c r="L31" s="40"/>
      <c r="M31" s="40"/>
      <c r="N31" s="40"/>
      <c r="O31" s="40"/>
      <c r="P31" s="40"/>
    </row>
    <row r="32" spans="1:16">
      <c r="A32" s="39" t="s">
        <v>530</v>
      </c>
      <c r="B32" s="40"/>
      <c r="C32" s="39"/>
      <c r="D32" s="44"/>
      <c r="E32" s="39"/>
      <c r="F32" s="39"/>
      <c r="G32" s="40"/>
      <c r="H32" s="40"/>
      <c r="I32" s="39"/>
      <c r="J32" s="39"/>
      <c r="K32" s="39"/>
      <c r="L32" s="40"/>
      <c r="M32" s="40"/>
      <c r="N32" s="40"/>
      <c r="O32" s="40"/>
      <c r="P32" s="40"/>
    </row>
    <row r="33" spans="1:16" s="73" customFormat="1">
      <c r="A33" s="40"/>
      <c r="B33" s="40"/>
      <c r="C33" s="40"/>
      <c r="D33" s="41" t="s">
        <v>8</v>
      </c>
      <c r="E33" s="40"/>
      <c r="F33" s="40"/>
      <c r="G33" s="40"/>
      <c r="H33" s="40"/>
      <c r="I33" s="40" t="s">
        <v>9</v>
      </c>
      <c r="J33" s="40"/>
      <c r="K33" s="40"/>
      <c r="L33" s="40"/>
      <c r="M33" s="40"/>
      <c r="N33" s="40"/>
      <c r="O33" s="40"/>
      <c r="P33" s="40"/>
    </row>
    <row r="34" spans="1:16">
      <c r="A34" s="39"/>
      <c r="B34" s="40"/>
      <c r="C34" s="39"/>
      <c r="D34" s="44"/>
      <c r="E34" s="39"/>
      <c r="F34" s="39"/>
      <c r="G34" s="40"/>
      <c r="H34" s="40"/>
      <c r="I34" s="39"/>
      <c r="J34" s="39"/>
      <c r="K34" s="39"/>
      <c r="L34" s="40"/>
      <c r="M34" s="40"/>
      <c r="N34" s="40"/>
      <c r="O34" s="40"/>
      <c r="P34" s="40"/>
    </row>
  </sheetData>
  <sheetProtection algorithmName="SHA-512" hashValue="ni9S8vKxPDoYCudEf5kHSVynxZ/MX2fLtihj5/E2+I6jvQ6XPMkqkjBC4vSyT66rH2TSwnGfxXvFYLMVPz/zVw==" saltValue="sYGRDNWi9YUfK4s4stg+mg==" spinCount="100000" sheet="1" objects="1" scenarios="1"/>
  <protectedRanges>
    <protectedRange sqref="A29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P28"/>
  <sheetViews>
    <sheetView zoomScale="80" zoomScaleNormal="80" zoomScaleSheetLayoutView="100" workbookViewId="0">
      <selection activeCell="O20" sqref="O20"/>
    </sheetView>
  </sheetViews>
  <sheetFormatPr baseColWidth="10" defaultColWidth="9.1640625" defaultRowHeight="16"/>
  <cols>
    <col min="1" max="1" width="6" style="42" customWidth="1"/>
    <col min="2" max="2" width="10" style="73" customWidth="1"/>
    <col min="3" max="3" width="22" style="42" customWidth="1"/>
    <col min="4" max="4" width="9.33203125" style="72" customWidth="1"/>
    <col min="5" max="6" width="10.6640625" style="42" customWidth="1"/>
    <col min="7" max="7" width="15.5" style="73" customWidth="1"/>
    <col min="8" max="8" width="12" style="73" customWidth="1"/>
    <col min="9" max="9" width="12.83203125" style="42" customWidth="1"/>
    <col min="10" max="10" width="17" style="42" customWidth="1"/>
    <col min="11" max="11" width="16.5" style="42" customWidth="1"/>
    <col min="12" max="12" width="15.33203125" style="73" customWidth="1"/>
    <col min="13" max="13" width="14.6640625" style="73" customWidth="1"/>
    <col min="14" max="14" width="17.5" style="73" customWidth="1"/>
    <col min="15" max="15" width="16.5" style="73" customWidth="1"/>
    <col min="16" max="16" width="15" style="42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39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39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39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39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39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39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39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39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39"/>
    </row>
    <row r="10" spans="1:16">
      <c r="A10" s="39"/>
      <c r="B10" s="40"/>
      <c r="C10" s="39" t="s">
        <v>407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39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6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0" t="s">
        <v>529</v>
      </c>
    </row>
    <row r="13" spans="1:16">
      <c r="A13" s="53">
        <v>1</v>
      </c>
      <c r="B13" s="87"/>
      <c r="C13" s="53" t="s">
        <v>303</v>
      </c>
      <c r="D13" s="81" t="s">
        <v>7</v>
      </c>
      <c r="E13" s="53">
        <v>100</v>
      </c>
      <c r="F13" s="100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92"/>
      <c r="M13" s="92"/>
      <c r="N13" s="92"/>
      <c r="O13" s="92"/>
      <c r="P13" s="91" t="s">
        <v>667</v>
      </c>
    </row>
    <row r="14" spans="1:16">
      <c r="A14" s="53">
        <f>A13+1</f>
        <v>2</v>
      </c>
      <c r="B14" s="87"/>
      <c r="C14" s="56" t="s">
        <v>304</v>
      </c>
      <c r="D14" s="82" t="s">
        <v>7</v>
      </c>
      <c r="E14" s="56">
        <v>100</v>
      </c>
      <c r="F14" s="56"/>
      <c r="G14" s="57"/>
      <c r="H14" s="58"/>
      <c r="I14" s="62">
        <f>G14*(H14/100+1)</f>
        <v>0</v>
      </c>
      <c r="J14" s="62">
        <f>+G14*E14</f>
        <v>0</v>
      </c>
      <c r="K14" s="62">
        <f>+E14*I14</f>
        <v>0</v>
      </c>
      <c r="L14" s="110"/>
      <c r="M14" s="110"/>
      <c r="N14" s="110"/>
      <c r="O14" s="110"/>
      <c r="P14" s="109" t="s">
        <v>667</v>
      </c>
    </row>
    <row r="15" spans="1:16">
      <c r="A15" s="66"/>
      <c r="B15" s="69"/>
      <c r="C15" s="66" t="s">
        <v>12</v>
      </c>
      <c r="D15" s="83"/>
      <c r="E15" s="66"/>
      <c r="F15" s="66"/>
      <c r="G15" s="69"/>
      <c r="H15" s="69"/>
      <c r="I15" s="66"/>
      <c r="J15" s="70">
        <f>SUM(J13:J14)</f>
        <v>0</v>
      </c>
      <c r="K15" s="70">
        <f>SUM(K13:K14)</f>
        <v>0</v>
      </c>
      <c r="L15" s="69"/>
      <c r="M15" s="69"/>
      <c r="N15" s="69"/>
      <c r="O15" s="69"/>
      <c r="P15" s="66"/>
    </row>
    <row r="16" spans="1:16">
      <c r="A16" s="43"/>
      <c r="B16" s="74"/>
      <c r="C16" s="43"/>
      <c r="D16" s="44"/>
      <c r="E16" s="39"/>
      <c r="F16" s="39"/>
      <c r="G16" s="40"/>
      <c r="H16" s="40"/>
      <c r="I16" s="39"/>
      <c r="J16" s="39"/>
      <c r="K16" s="39"/>
      <c r="L16" s="40"/>
      <c r="M16" s="40"/>
      <c r="N16" s="40"/>
      <c r="O16" s="40"/>
      <c r="P16" s="39"/>
    </row>
    <row r="17" spans="1:16">
      <c r="A17" s="43" t="s">
        <v>675</v>
      </c>
      <c r="B17" s="74"/>
      <c r="C17" s="43"/>
      <c r="D17" s="44"/>
      <c r="E17" s="39"/>
      <c r="F17" s="39"/>
      <c r="G17" s="40"/>
      <c r="H17" s="40"/>
      <c r="I17" s="39"/>
      <c r="J17" s="39"/>
      <c r="K17" s="39"/>
      <c r="L17" s="40"/>
      <c r="M17" s="40"/>
      <c r="N17" s="40"/>
      <c r="O17" s="40"/>
      <c r="P17" s="39"/>
    </row>
    <row r="18" spans="1:16">
      <c r="A18" s="39" t="s">
        <v>384</v>
      </c>
      <c r="B18" s="40"/>
      <c r="C18" s="39"/>
      <c r="D18" s="44"/>
      <c r="E18" s="39"/>
      <c r="F18" s="39"/>
      <c r="G18" s="40"/>
      <c r="H18" s="40"/>
      <c r="I18" s="39"/>
      <c r="J18" s="39"/>
      <c r="K18" s="39"/>
      <c r="L18" s="40"/>
      <c r="M18" s="40"/>
      <c r="N18" s="40"/>
      <c r="O18" s="40"/>
      <c r="P18" s="39"/>
    </row>
    <row r="19" spans="1:16">
      <c r="A19" s="39" t="s">
        <v>531</v>
      </c>
      <c r="B19" s="40"/>
      <c r="C19" s="39"/>
      <c r="D19" s="44"/>
      <c r="E19" s="39"/>
      <c r="F19" s="39"/>
      <c r="G19" s="40"/>
      <c r="H19" s="40"/>
      <c r="I19" s="39"/>
      <c r="J19" s="39"/>
      <c r="K19" s="39"/>
      <c r="L19" s="40"/>
      <c r="M19" s="40"/>
      <c r="N19" s="40"/>
      <c r="O19" s="40"/>
      <c r="P19" s="39"/>
    </row>
    <row r="20" spans="1:16">
      <c r="A20" s="39" t="s">
        <v>668</v>
      </c>
      <c r="B20" s="40"/>
      <c r="C20" s="39"/>
      <c r="D20" s="44"/>
      <c r="E20" s="39"/>
      <c r="F20" s="39"/>
      <c r="G20" s="40"/>
      <c r="H20" s="40"/>
      <c r="I20" s="39"/>
      <c r="J20" s="39"/>
      <c r="K20" s="39"/>
      <c r="L20" s="40"/>
      <c r="M20" s="40"/>
      <c r="N20" s="40"/>
      <c r="O20" s="40"/>
      <c r="P20" s="39"/>
    </row>
    <row r="21" spans="1:16">
      <c r="A21" s="39" t="s">
        <v>530</v>
      </c>
      <c r="B21" s="40"/>
      <c r="C21" s="39"/>
      <c r="D21" s="44"/>
      <c r="E21" s="39"/>
      <c r="F21" s="39"/>
      <c r="G21" s="40"/>
      <c r="H21" s="40"/>
      <c r="I21" s="39"/>
      <c r="J21" s="39"/>
      <c r="K21" s="39"/>
      <c r="L21" s="40"/>
      <c r="M21" s="40"/>
      <c r="N21" s="40"/>
      <c r="O21" s="40"/>
      <c r="P21" s="39"/>
    </row>
    <row r="22" spans="1:16">
      <c r="A22" s="39"/>
      <c r="B22" s="40"/>
      <c r="C22" s="39"/>
      <c r="D22" s="44"/>
      <c r="E22" s="39"/>
      <c r="F22" s="39"/>
      <c r="G22" s="40"/>
      <c r="H22" s="40"/>
      <c r="I22" s="39"/>
      <c r="J22" s="39"/>
      <c r="K22" s="39"/>
      <c r="L22" s="40"/>
      <c r="M22" s="40"/>
      <c r="N22" s="40"/>
      <c r="O22" s="40"/>
      <c r="P22" s="39"/>
    </row>
    <row r="23" spans="1:16" s="73" customFormat="1">
      <c r="A23" s="40"/>
      <c r="B23" s="40"/>
      <c r="C23" s="40"/>
      <c r="D23" s="41" t="s">
        <v>8</v>
      </c>
      <c r="E23" s="40"/>
      <c r="F23" s="40"/>
      <c r="G23" s="40"/>
      <c r="H23" s="40"/>
      <c r="I23" s="40" t="s">
        <v>9</v>
      </c>
      <c r="J23" s="40"/>
      <c r="K23" s="40" t="s">
        <v>0</v>
      </c>
      <c r="L23" s="40"/>
      <c r="M23" s="40"/>
      <c r="N23" s="40"/>
      <c r="O23" s="40"/>
      <c r="P23" s="40"/>
    </row>
    <row r="24" spans="1:16">
      <c r="A24" s="39"/>
      <c r="B24" s="40"/>
      <c r="C24" s="39"/>
      <c r="D24" s="44"/>
      <c r="E24" s="39"/>
      <c r="F24" s="39"/>
      <c r="G24" s="40"/>
      <c r="H24" s="40"/>
      <c r="I24" s="39"/>
      <c r="J24" s="39"/>
      <c r="K24" s="39"/>
      <c r="L24" s="40"/>
      <c r="M24" s="40"/>
      <c r="N24" s="40"/>
      <c r="O24" s="40"/>
      <c r="P24" s="39"/>
    </row>
    <row r="25" spans="1:16">
      <c r="A25" s="39"/>
      <c r="B25" s="40"/>
      <c r="C25" s="39"/>
      <c r="D25" s="44"/>
      <c r="E25" s="39"/>
      <c r="F25" s="39"/>
      <c r="G25" s="40"/>
      <c r="H25" s="40"/>
      <c r="I25" s="39"/>
      <c r="J25" s="39"/>
      <c r="K25" s="39"/>
      <c r="L25" s="40"/>
      <c r="M25" s="40"/>
      <c r="N25" s="40"/>
      <c r="O25" s="40"/>
      <c r="P25" s="39"/>
    </row>
    <row r="26" spans="1:16">
      <c r="A26" s="39"/>
      <c r="B26" s="40"/>
      <c r="C26" s="39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39"/>
    </row>
    <row r="27" spans="1:16">
      <c r="A27" s="39"/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39"/>
    </row>
    <row r="28" spans="1:16">
      <c r="A28" s="39"/>
      <c r="B28" s="40"/>
      <c r="C28" s="39"/>
      <c r="D28" s="44"/>
      <c r="E28" s="39"/>
      <c r="F28" s="39"/>
      <c r="G28" s="40"/>
      <c r="H28" s="40"/>
      <c r="I28" s="39"/>
      <c r="J28" s="39"/>
      <c r="K28" s="39"/>
      <c r="L28" s="40"/>
      <c r="M28" s="40"/>
      <c r="N28" s="40"/>
      <c r="O28" s="40"/>
      <c r="P28" s="39"/>
    </row>
  </sheetData>
  <sheetProtection algorithmName="SHA-512" hashValue="/TvMCj7dxZJ3w2voUhcIqeaZaN/26Tqy8p5YgHToBmUqsoPglMgrVRWd7XE55L+ziMLYDH9yRmZf/vpN3kST4g==" saltValue="C22Jo2nCm4Ne5uqyPOg0iw==" spinCount="100000" sheet="1" objects="1" scenarios="1"/>
  <protectedRanges>
    <protectedRange sqref="A17" name="Obseg1_1_1"/>
    <protectedRange sqref="A18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topLeftCell="A16" zoomScale="106" zoomScaleNormal="106" zoomScaleSheetLayoutView="100" workbookViewId="0">
      <selection activeCell="C29" sqref="C29"/>
    </sheetView>
  </sheetViews>
  <sheetFormatPr baseColWidth="10" defaultColWidth="9.1640625" defaultRowHeight="16"/>
  <cols>
    <col min="1" max="1" width="4.83203125" style="42" customWidth="1"/>
    <col min="2" max="2" width="10" style="73" customWidth="1"/>
    <col min="3" max="3" width="33.5" style="42" customWidth="1"/>
    <col min="4" max="4" width="9.33203125" style="72" customWidth="1"/>
    <col min="5" max="6" width="12.1640625" style="42" customWidth="1"/>
    <col min="7" max="7" width="15.5" style="73" customWidth="1"/>
    <col min="8" max="8" width="13.5" style="73" customWidth="1"/>
    <col min="9" max="9" width="12.83203125" style="42" customWidth="1"/>
    <col min="10" max="10" width="16.5" style="42" customWidth="1"/>
    <col min="11" max="11" width="15.5" style="42" customWidth="1"/>
    <col min="12" max="12" width="13.5" style="73" customWidth="1"/>
    <col min="13" max="13" width="18" style="73" customWidth="1"/>
    <col min="14" max="14" width="18.33203125" style="73" customWidth="1"/>
    <col min="15" max="15" width="19" style="73" customWidth="1"/>
    <col min="16" max="16" width="20.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408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40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87"/>
      <c r="C13" s="100" t="s">
        <v>823</v>
      </c>
      <c r="D13" s="101" t="s">
        <v>7</v>
      </c>
      <c r="E13" s="100">
        <v>120</v>
      </c>
      <c r="F13" s="100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103"/>
      <c r="M13" s="103"/>
      <c r="N13" s="105"/>
      <c r="O13" s="105"/>
      <c r="P13" s="112"/>
    </row>
    <row r="14" spans="1:16">
      <c r="A14" s="53">
        <f>A13+1</f>
        <v>2</v>
      </c>
      <c r="B14" s="87"/>
      <c r="C14" s="56" t="s">
        <v>827</v>
      </c>
      <c r="D14" s="82" t="s">
        <v>7</v>
      </c>
      <c r="E14" s="56">
        <v>40</v>
      </c>
      <c r="F14" s="56"/>
      <c r="G14" s="57"/>
      <c r="H14" s="58"/>
      <c r="I14" s="62">
        <f>G14*(H14/100+1)</f>
        <v>0</v>
      </c>
      <c r="J14" s="62">
        <f>+G14*E14</f>
        <v>0</v>
      </c>
      <c r="K14" s="62">
        <f>+E14*I14</f>
        <v>0</v>
      </c>
      <c r="L14" s="97"/>
      <c r="M14" s="97"/>
      <c r="N14" s="77"/>
      <c r="O14" s="77"/>
      <c r="P14" s="112"/>
    </row>
    <row r="15" spans="1:16">
      <c r="A15" s="53">
        <f t="shared" ref="A15:A51" si="0">A14+1</f>
        <v>3</v>
      </c>
      <c r="B15" s="87"/>
      <c r="C15" s="56" t="s">
        <v>141</v>
      </c>
      <c r="D15" s="82" t="s">
        <v>7</v>
      </c>
      <c r="E15" s="56">
        <v>30</v>
      </c>
      <c r="F15" s="56"/>
      <c r="G15" s="57"/>
      <c r="H15" s="58"/>
      <c r="I15" s="62">
        <f>G15*(H15/100+1)</f>
        <v>0</v>
      </c>
      <c r="J15" s="62">
        <f>+G15*E15</f>
        <v>0</v>
      </c>
      <c r="K15" s="62">
        <f>+E15*I15</f>
        <v>0</v>
      </c>
      <c r="L15" s="97"/>
      <c r="M15" s="97"/>
      <c r="N15" s="77"/>
      <c r="O15" s="77"/>
      <c r="P15" s="112"/>
    </row>
    <row r="16" spans="1:16">
      <c r="A16" s="53">
        <f t="shared" si="0"/>
        <v>4</v>
      </c>
      <c r="B16" s="87"/>
      <c r="C16" s="56" t="s">
        <v>462</v>
      </c>
      <c r="D16" s="82" t="s">
        <v>7</v>
      </c>
      <c r="E16" s="56">
        <v>120</v>
      </c>
      <c r="F16" s="56"/>
      <c r="G16" s="57"/>
      <c r="H16" s="58"/>
      <c r="I16" s="62">
        <f>G16*(H16/100+1)</f>
        <v>0</v>
      </c>
      <c r="J16" s="62">
        <f>+G16*E16</f>
        <v>0</v>
      </c>
      <c r="K16" s="62">
        <f>+E16*I16</f>
        <v>0</v>
      </c>
      <c r="L16" s="97"/>
      <c r="M16" s="97"/>
      <c r="N16" s="77"/>
      <c r="O16" s="77"/>
      <c r="P16" s="112"/>
    </row>
    <row r="17" spans="1:16">
      <c r="A17" s="53">
        <f t="shared" si="0"/>
        <v>5</v>
      </c>
      <c r="B17" s="87"/>
      <c r="C17" s="56" t="s">
        <v>463</v>
      </c>
      <c r="D17" s="82" t="s">
        <v>7</v>
      </c>
      <c r="E17" s="56">
        <v>660</v>
      </c>
      <c r="F17" s="56"/>
      <c r="G17" s="57"/>
      <c r="H17" s="58"/>
      <c r="I17" s="62">
        <f t="shared" ref="I17:I50" si="1">G17*(H17/100+1)</f>
        <v>0</v>
      </c>
      <c r="J17" s="62">
        <f t="shared" ref="J17:J50" si="2">+G17*E17</f>
        <v>0</v>
      </c>
      <c r="K17" s="62">
        <f t="shared" ref="K17:K50" si="3">+E17*I17</f>
        <v>0</v>
      </c>
      <c r="L17" s="97"/>
      <c r="M17" s="97"/>
      <c r="N17" s="77"/>
      <c r="O17" s="77"/>
      <c r="P17" s="112"/>
    </row>
    <row r="18" spans="1:16">
      <c r="A18" s="53">
        <f t="shared" si="0"/>
        <v>6</v>
      </c>
      <c r="B18" s="87"/>
      <c r="C18" s="56" t="s">
        <v>142</v>
      </c>
      <c r="D18" s="82" t="s">
        <v>7</v>
      </c>
      <c r="E18" s="56">
        <v>75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3"/>
        <v>0</v>
      </c>
      <c r="L18" s="97"/>
      <c r="M18" s="97"/>
      <c r="N18" s="77"/>
      <c r="O18" s="77"/>
      <c r="P18" s="112"/>
    </row>
    <row r="19" spans="1:16">
      <c r="A19" s="53">
        <f t="shared" si="0"/>
        <v>7</v>
      </c>
      <c r="B19" s="87"/>
      <c r="C19" s="56" t="s">
        <v>821</v>
      </c>
      <c r="D19" s="82" t="s">
        <v>7</v>
      </c>
      <c r="E19" s="56">
        <v>550</v>
      </c>
      <c r="F19" s="56"/>
      <c r="G19" s="57"/>
      <c r="H19" s="58"/>
      <c r="I19" s="62">
        <f t="shared" si="1"/>
        <v>0</v>
      </c>
      <c r="J19" s="62">
        <f t="shared" si="2"/>
        <v>0</v>
      </c>
      <c r="K19" s="62">
        <f t="shared" si="3"/>
        <v>0</v>
      </c>
      <c r="L19" s="97"/>
      <c r="M19" s="97"/>
      <c r="N19" s="77"/>
      <c r="O19" s="77"/>
      <c r="P19" s="112"/>
    </row>
    <row r="20" spans="1:16">
      <c r="A20" s="53">
        <f t="shared" si="0"/>
        <v>8</v>
      </c>
      <c r="B20" s="87"/>
      <c r="C20" s="56" t="s">
        <v>461</v>
      </c>
      <c r="D20" s="82" t="s">
        <v>7</v>
      </c>
      <c r="E20" s="56">
        <v>220</v>
      </c>
      <c r="F20" s="60" t="s">
        <v>824</v>
      </c>
      <c r="G20" s="57"/>
      <c r="H20" s="58"/>
      <c r="I20" s="62">
        <f t="shared" si="1"/>
        <v>0</v>
      </c>
      <c r="J20" s="62">
        <f t="shared" si="2"/>
        <v>0</v>
      </c>
      <c r="K20" s="62">
        <f t="shared" si="3"/>
        <v>0</v>
      </c>
      <c r="L20" s="97"/>
      <c r="M20" s="97"/>
      <c r="N20" s="77"/>
      <c r="O20" s="77"/>
      <c r="P20" s="112"/>
    </row>
    <row r="21" spans="1:16">
      <c r="A21" s="53">
        <f t="shared" si="0"/>
        <v>9</v>
      </c>
      <c r="B21" s="87"/>
      <c r="C21" s="56" t="s">
        <v>143</v>
      </c>
      <c r="D21" s="82" t="s">
        <v>7</v>
      </c>
      <c r="E21" s="56">
        <v>360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3"/>
        <v>0</v>
      </c>
      <c r="L21" s="97"/>
      <c r="M21" s="97"/>
      <c r="N21" s="77"/>
      <c r="O21" s="77"/>
      <c r="P21" s="112"/>
    </row>
    <row r="22" spans="1:16">
      <c r="A22" s="53">
        <f t="shared" si="0"/>
        <v>10</v>
      </c>
      <c r="B22" s="87"/>
      <c r="C22" s="56" t="s">
        <v>144</v>
      </c>
      <c r="D22" s="82" t="s">
        <v>7</v>
      </c>
      <c r="E22" s="56">
        <v>30</v>
      </c>
      <c r="F22" s="60" t="s">
        <v>824</v>
      </c>
      <c r="G22" s="57"/>
      <c r="H22" s="58"/>
      <c r="I22" s="62">
        <f t="shared" si="1"/>
        <v>0</v>
      </c>
      <c r="J22" s="62">
        <f t="shared" si="2"/>
        <v>0</v>
      </c>
      <c r="K22" s="62">
        <f t="shared" si="3"/>
        <v>0</v>
      </c>
      <c r="L22" s="97"/>
      <c r="M22" s="97"/>
      <c r="N22" s="77"/>
      <c r="O22" s="77"/>
      <c r="P22" s="112"/>
    </row>
    <row r="23" spans="1:16">
      <c r="A23" s="53">
        <f t="shared" si="0"/>
        <v>11</v>
      </c>
      <c r="B23" s="87"/>
      <c r="C23" s="56" t="s">
        <v>145</v>
      </c>
      <c r="D23" s="82" t="s">
        <v>7</v>
      </c>
      <c r="E23" s="56">
        <v>140</v>
      </c>
      <c r="F23" s="56"/>
      <c r="G23" s="57"/>
      <c r="H23" s="58"/>
      <c r="I23" s="62">
        <f t="shared" si="1"/>
        <v>0</v>
      </c>
      <c r="J23" s="62">
        <f t="shared" si="2"/>
        <v>0</v>
      </c>
      <c r="K23" s="62">
        <f t="shared" si="3"/>
        <v>0</v>
      </c>
      <c r="L23" s="97"/>
      <c r="M23" s="97"/>
      <c r="N23" s="77"/>
      <c r="O23" s="77"/>
      <c r="P23" s="112"/>
    </row>
    <row r="24" spans="1:16">
      <c r="A24" s="53">
        <f t="shared" si="0"/>
        <v>12</v>
      </c>
      <c r="B24" s="87"/>
      <c r="C24" s="56" t="s">
        <v>146</v>
      </c>
      <c r="D24" s="82" t="s">
        <v>7</v>
      </c>
      <c r="E24" s="56">
        <v>110</v>
      </c>
      <c r="F24" s="56"/>
      <c r="G24" s="57"/>
      <c r="H24" s="58"/>
      <c r="I24" s="62">
        <f t="shared" si="1"/>
        <v>0</v>
      </c>
      <c r="J24" s="62">
        <f t="shared" si="2"/>
        <v>0</v>
      </c>
      <c r="K24" s="62">
        <f t="shared" si="3"/>
        <v>0</v>
      </c>
      <c r="L24" s="97"/>
      <c r="M24" s="97"/>
      <c r="N24" s="77"/>
      <c r="O24" s="77"/>
      <c r="P24" s="112"/>
    </row>
    <row r="25" spans="1:16">
      <c r="A25" s="53">
        <f t="shared" si="0"/>
        <v>13</v>
      </c>
      <c r="B25" s="87"/>
      <c r="C25" s="56" t="s">
        <v>147</v>
      </c>
      <c r="D25" s="82" t="s">
        <v>7</v>
      </c>
      <c r="E25" s="56">
        <v>160</v>
      </c>
      <c r="F25" s="56"/>
      <c r="G25" s="57"/>
      <c r="H25" s="58"/>
      <c r="I25" s="62">
        <f t="shared" si="1"/>
        <v>0</v>
      </c>
      <c r="J25" s="62">
        <f t="shared" si="2"/>
        <v>0</v>
      </c>
      <c r="K25" s="62">
        <f t="shared" si="3"/>
        <v>0</v>
      </c>
      <c r="L25" s="97"/>
      <c r="M25" s="97"/>
      <c r="N25" s="77"/>
      <c r="O25" s="77"/>
      <c r="P25" s="112"/>
    </row>
    <row r="26" spans="1:16">
      <c r="A26" s="53">
        <f t="shared" si="0"/>
        <v>14</v>
      </c>
      <c r="B26" s="87"/>
      <c r="C26" s="56" t="s">
        <v>148</v>
      </c>
      <c r="D26" s="82" t="s">
        <v>7</v>
      </c>
      <c r="E26" s="56">
        <v>130</v>
      </c>
      <c r="F26" s="56"/>
      <c r="G26" s="57"/>
      <c r="H26" s="58"/>
      <c r="I26" s="62">
        <f t="shared" si="1"/>
        <v>0</v>
      </c>
      <c r="J26" s="62">
        <f t="shared" si="2"/>
        <v>0</v>
      </c>
      <c r="K26" s="62">
        <f t="shared" si="3"/>
        <v>0</v>
      </c>
      <c r="L26" s="97"/>
      <c r="M26" s="97"/>
      <c r="N26" s="77"/>
      <c r="O26" s="77"/>
      <c r="P26" s="112"/>
    </row>
    <row r="27" spans="1:16">
      <c r="A27" s="53">
        <f t="shared" si="0"/>
        <v>15</v>
      </c>
      <c r="B27" s="87"/>
      <c r="C27" s="56" t="s">
        <v>149</v>
      </c>
      <c r="D27" s="82" t="s">
        <v>7</v>
      </c>
      <c r="E27" s="56">
        <v>20</v>
      </c>
      <c r="F27" s="56"/>
      <c r="G27" s="57"/>
      <c r="H27" s="58"/>
      <c r="I27" s="62">
        <f t="shared" si="1"/>
        <v>0</v>
      </c>
      <c r="J27" s="62">
        <f t="shared" si="2"/>
        <v>0</v>
      </c>
      <c r="K27" s="62">
        <f t="shared" si="3"/>
        <v>0</v>
      </c>
      <c r="L27" s="97"/>
      <c r="M27" s="97"/>
      <c r="N27" s="77"/>
      <c r="O27" s="77"/>
      <c r="P27" s="112"/>
    </row>
    <row r="28" spans="1:16">
      <c r="A28" s="53">
        <f t="shared" si="0"/>
        <v>16</v>
      </c>
      <c r="B28" s="87"/>
      <c r="C28" s="56" t="s">
        <v>150</v>
      </c>
      <c r="D28" s="82" t="s">
        <v>7</v>
      </c>
      <c r="E28" s="56">
        <v>80</v>
      </c>
      <c r="F28" s="56"/>
      <c r="G28" s="57"/>
      <c r="H28" s="58"/>
      <c r="I28" s="62">
        <f t="shared" si="1"/>
        <v>0</v>
      </c>
      <c r="J28" s="62">
        <f t="shared" si="2"/>
        <v>0</v>
      </c>
      <c r="K28" s="62">
        <f t="shared" si="3"/>
        <v>0</v>
      </c>
      <c r="L28" s="97"/>
      <c r="M28" s="97"/>
      <c r="N28" s="77"/>
      <c r="O28" s="77"/>
      <c r="P28" s="112"/>
    </row>
    <row r="29" spans="1:16" ht="27">
      <c r="A29" s="53">
        <f t="shared" si="0"/>
        <v>17</v>
      </c>
      <c r="B29" s="87"/>
      <c r="C29" s="65" t="s">
        <v>822</v>
      </c>
      <c r="D29" s="82" t="s">
        <v>7</v>
      </c>
      <c r="E29" s="56">
        <v>30</v>
      </c>
      <c r="F29" s="56"/>
      <c r="G29" s="57"/>
      <c r="H29" s="58"/>
      <c r="I29" s="62">
        <f t="shared" si="1"/>
        <v>0</v>
      </c>
      <c r="J29" s="62">
        <f t="shared" si="2"/>
        <v>0</v>
      </c>
      <c r="K29" s="62">
        <f t="shared" si="3"/>
        <v>0</v>
      </c>
      <c r="L29" s="97"/>
      <c r="M29" s="97"/>
      <c r="N29" s="77"/>
      <c r="O29" s="77"/>
      <c r="P29" s="112"/>
    </row>
    <row r="30" spans="1:16">
      <c r="A30" s="53">
        <f t="shared" si="0"/>
        <v>18</v>
      </c>
      <c r="B30" s="87"/>
      <c r="C30" s="56" t="s">
        <v>151</v>
      </c>
      <c r="D30" s="82" t="s">
        <v>7</v>
      </c>
      <c r="E30" s="82">
        <v>25</v>
      </c>
      <c r="F30" s="82"/>
      <c r="G30" s="57"/>
      <c r="H30" s="58"/>
      <c r="I30" s="62">
        <f t="shared" si="1"/>
        <v>0</v>
      </c>
      <c r="J30" s="62">
        <f t="shared" si="2"/>
        <v>0</v>
      </c>
      <c r="K30" s="62">
        <f t="shared" si="3"/>
        <v>0</v>
      </c>
      <c r="L30" s="113"/>
      <c r="M30" s="113"/>
      <c r="N30" s="106"/>
      <c r="O30" s="106"/>
      <c r="P30" s="112"/>
    </row>
    <row r="31" spans="1:16">
      <c r="A31" s="53">
        <f t="shared" si="0"/>
        <v>19</v>
      </c>
      <c r="B31" s="87"/>
      <c r="C31" s="102" t="s">
        <v>152</v>
      </c>
      <c r="D31" s="82" t="s">
        <v>7</v>
      </c>
      <c r="E31" s="82">
        <v>10</v>
      </c>
      <c r="F31" s="82"/>
      <c r="G31" s="57"/>
      <c r="H31" s="58"/>
      <c r="I31" s="62">
        <f t="shared" si="1"/>
        <v>0</v>
      </c>
      <c r="J31" s="62">
        <f t="shared" si="2"/>
        <v>0</v>
      </c>
      <c r="K31" s="62">
        <f t="shared" si="3"/>
        <v>0</v>
      </c>
      <c r="L31" s="113"/>
      <c r="M31" s="113"/>
      <c r="N31" s="106"/>
      <c r="O31" s="106"/>
      <c r="P31" s="112"/>
    </row>
    <row r="32" spans="1:16">
      <c r="A32" s="53">
        <f t="shared" si="0"/>
        <v>20</v>
      </c>
      <c r="B32" s="87"/>
      <c r="C32" s="102" t="s">
        <v>153</v>
      </c>
      <c r="D32" s="82" t="s">
        <v>7</v>
      </c>
      <c r="E32" s="82">
        <v>140</v>
      </c>
      <c r="F32" s="82"/>
      <c r="G32" s="57"/>
      <c r="H32" s="58"/>
      <c r="I32" s="62">
        <f t="shared" si="1"/>
        <v>0</v>
      </c>
      <c r="J32" s="62">
        <f t="shared" si="2"/>
        <v>0</v>
      </c>
      <c r="K32" s="62">
        <f t="shared" si="3"/>
        <v>0</v>
      </c>
      <c r="L32" s="113"/>
      <c r="M32" s="113"/>
      <c r="N32" s="106"/>
      <c r="O32" s="106"/>
      <c r="P32" s="112"/>
    </row>
    <row r="33" spans="1:16">
      <c r="A33" s="53">
        <f t="shared" si="0"/>
        <v>21</v>
      </c>
      <c r="B33" s="87"/>
      <c r="C33" s="102" t="s">
        <v>154</v>
      </c>
      <c r="D33" s="82" t="s">
        <v>7</v>
      </c>
      <c r="E33" s="82">
        <v>260</v>
      </c>
      <c r="F33" s="82"/>
      <c r="G33" s="57"/>
      <c r="H33" s="58"/>
      <c r="I33" s="62">
        <f t="shared" si="1"/>
        <v>0</v>
      </c>
      <c r="J33" s="62">
        <f t="shared" si="2"/>
        <v>0</v>
      </c>
      <c r="K33" s="62">
        <f t="shared" si="3"/>
        <v>0</v>
      </c>
      <c r="L33" s="113"/>
      <c r="M33" s="113"/>
      <c r="N33" s="106"/>
      <c r="O33" s="106"/>
      <c r="P33" s="112"/>
    </row>
    <row r="34" spans="1:16">
      <c r="A34" s="53">
        <f t="shared" si="0"/>
        <v>22</v>
      </c>
      <c r="B34" s="87"/>
      <c r="C34" s="102" t="s">
        <v>155</v>
      </c>
      <c r="D34" s="82" t="s">
        <v>7</v>
      </c>
      <c r="E34" s="82">
        <v>30</v>
      </c>
      <c r="F34" s="82"/>
      <c r="G34" s="57"/>
      <c r="H34" s="58"/>
      <c r="I34" s="62">
        <f t="shared" si="1"/>
        <v>0</v>
      </c>
      <c r="J34" s="62">
        <f t="shared" si="2"/>
        <v>0</v>
      </c>
      <c r="K34" s="62">
        <f t="shared" si="3"/>
        <v>0</v>
      </c>
      <c r="L34" s="113"/>
      <c r="M34" s="113"/>
      <c r="N34" s="106"/>
      <c r="O34" s="106"/>
      <c r="P34" s="112"/>
    </row>
    <row r="35" spans="1:16">
      <c r="A35" s="53">
        <f t="shared" si="0"/>
        <v>23</v>
      </c>
      <c r="B35" s="87"/>
      <c r="C35" s="102" t="s">
        <v>156</v>
      </c>
      <c r="D35" s="82" t="s">
        <v>7</v>
      </c>
      <c r="E35" s="82">
        <v>10</v>
      </c>
      <c r="F35" s="82"/>
      <c r="G35" s="57"/>
      <c r="H35" s="58"/>
      <c r="I35" s="62">
        <f t="shared" si="1"/>
        <v>0</v>
      </c>
      <c r="J35" s="62">
        <f t="shared" si="2"/>
        <v>0</v>
      </c>
      <c r="K35" s="62">
        <f t="shared" si="3"/>
        <v>0</v>
      </c>
      <c r="L35" s="113"/>
      <c r="M35" s="113"/>
      <c r="N35" s="106"/>
      <c r="O35" s="106"/>
      <c r="P35" s="112"/>
    </row>
    <row r="36" spans="1:16">
      <c r="A36" s="53">
        <f t="shared" si="0"/>
        <v>24</v>
      </c>
      <c r="B36" s="87"/>
      <c r="C36" s="102" t="s">
        <v>157</v>
      </c>
      <c r="D36" s="82" t="s">
        <v>7</v>
      </c>
      <c r="E36" s="82">
        <v>20</v>
      </c>
      <c r="F36" s="82"/>
      <c r="G36" s="57"/>
      <c r="H36" s="58"/>
      <c r="I36" s="62">
        <f t="shared" si="1"/>
        <v>0</v>
      </c>
      <c r="J36" s="62">
        <f t="shared" si="2"/>
        <v>0</v>
      </c>
      <c r="K36" s="62">
        <f t="shared" si="3"/>
        <v>0</v>
      </c>
      <c r="L36" s="113"/>
      <c r="M36" s="113"/>
      <c r="N36" s="106"/>
      <c r="O36" s="106"/>
      <c r="P36" s="112"/>
    </row>
    <row r="37" spans="1:16">
      <c r="A37" s="53">
        <f t="shared" si="0"/>
        <v>25</v>
      </c>
      <c r="B37" s="87"/>
      <c r="C37" s="102" t="s">
        <v>158</v>
      </c>
      <c r="D37" s="82" t="s">
        <v>7</v>
      </c>
      <c r="E37" s="82">
        <v>150</v>
      </c>
      <c r="F37" s="82"/>
      <c r="G37" s="57"/>
      <c r="H37" s="58"/>
      <c r="I37" s="62">
        <f t="shared" si="1"/>
        <v>0</v>
      </c>
      <c r="J37" s="62">
        <f t="shared" si="2"/>
        <v>0</v>
      </c>
      <c r="K37" s="62">
        <f t="shared" si="3"/>
        <v>0</v>
      </c>
      <c r="L37" s="113"/>
      <c r="M37" s="113"/>
      <c r="N37" s="106"/>
      <c r="O37" s="106"/>
      <c r="P37" s="112"/>
    </row>
    <row r="38" spans="1:16">
      <c r="A38" s="53">
        <f t="shared" si="0"/>
        <v>26</v>
      </c>
      <c r="B38" s="87"/>
      <c r="C38" s="102" t="s">
        <v>159</v>
      </c>
      <c r="D38" s="82" t="s">
        <v>7</v>
      </c>
      <c r="E38" s="82">
        <v>60</v>
      </c>
      <c r="F38" s="82"/>
      <c r="G38" s="57"/>
      <c r="H38" s="58"/>
      <c r="I38" s="62">
        <f t="shared" si="1"/>
        <v>0</v>
      </c>
      <c r="J38" s="62">
        <f t="shared" si="2"/>
        <v>0</v>
      </c>
      <c r="K38" s="62">
        <f t="shared" si="3"/>
        <v>0</v>
      </c>
      <c r="L38" s="113"/>
      <c r="M38" s="113"/>
      <c r="N38" s="106"/>
      <c r="O38" s="106"/>
      <c r="P38" s="112"/>
    </row>
    <row r="39" spans="1:16">
      <c r="A39" s="53">
        <f t="shared" si="0"/>
        <v>27</v>
      </c>
      <c r="B39" s="87"/>
      <c r="C39" s="102" t="s">
        <v>160</v>
      </c>
      <c r="D39" s="82" t="s">
        <v>7</v>
      </c>
      <c r="E39" s="82">
        <v>10</v>
      </c>
      <c r="F39" s="82"/>
      <c r="G39" s="57"/>
      <c r="H39" s="58"/>
      <c r="I39" s="62">
        <f t="shared" si="1"/>
        <v>0</v>
      </c>
      <c r="J39" s="62">
        <f t="shared" si="2"/>
        <v>0</v>
      </c>
      <c r="K39" s="62">
        <f t="shared" si="3"/>
        <v>0</v>
      </c>
      <c r="L39" s="113"/>
      <c r="M39" s="113"/>
      <c r="N39" s="106"/>
      <c r="O39" s="106"/>
      <c r="P39" s="112"/>
    </row>
    <row r="40" spans="1:16">
      <c r="A40" s="53">
        <f t="shared" si="0"/>
        <v>28</v>
      </c>
      <c r="B40" s="87"/>
      <c r="C40" s="102" t="s">
        <v>161</v>
      </c>
      <c r="D40" s="82" t="s">
        <v>7</v>
      </c>
      <c r="E40" s="82">
        <v>20</v>
      </c>
      <c r="F40" s="82"/>
      <c r="G40" s="57"/>
      <c r="H40" s="58"/>
      <c r="I40" s="62">
        <f t="shared" si="1"/>
        <v>0</v>
      </c>
      <c r="J40" s="62">
        <f t="shared" si="2"/>
        <v>0</v>
      </c>
      <c r="K40" s="62">
        <f t="shared" si="3"/>
        <v>0</v>
      </c>
      <c r="L40" s="113"/>
      <c r="M40" s="113"/>
      <c r="N40" s="106"/>
      <c r="O40" s="106"/>
      <c r="P40" s="112"/>
    </row>
    <row r="41" spans="1:16">
      <c r="A41" s="53">
        <f t="shared" si="0"/>
        <v>29</v>
      </c>
      <c r="B41" s="87"/>
      <c r="C41" s="102" t="s">
        <v>162</v>
      </c>
      <c r="D41" s="82" t="s">
        <v>7</v>
      </c>
      <c r="E41" s="82">
        <v>40</v>
      </c>
      <c r="F41" s="81"/>
      <c r="G41" s="57"/>
      <c r="H41" s="58"/>
      <c r="I41" s="62">
        <f t="shared" si="1"/>
        <v>0</v>
      </c>
      <c r="J41" s="62">
        <f t="shared" si="2"/>
        <v>0</v>
      </c>
      <c r="K41" s="62">
        <f t="shared" si="3"/>
        <v>0</v>
      </c>
      <c r="L41" s="114"/>
      <c r="M41" s="114"/>
      <c r="N41" s="115"/>
      <c r="O41" s="115"/>
      <c r="P41" s="112"/>
    </row>
    <row r="42" spans="1:16">
      <c r="A42" s="53">
        <f t="shared" si="0"/>
        <v>30</v>
      </c>
      <c r="B42" s="87"/>
      <c r="C42" s="102" t="s">
        <v>163</v>
      </c>
      <c r="D42" s="82" t="s">
        <v>7</v>
      </c>
      <c r="E42" s="82">
        <v>40</v>
      </c>
      <c r="F42" s="81"/>
      <c r="G42" s="57"/>
      <c r="H42" s="58"/>
      <c r="I42" s="62">
        <f t="shared" si="1"/>
        <v>0</v>
      </c>
      <c r="J42" s="62">
        <f t="shared" si="2"/>
        <v>0</v>
      </c>
      <c r="K42" s="62">
        <f t="shared" si="3"/>
        <v>0</v>
      </c>
      <c r="L42" s="114"/>
      <c r="M42" s="114"/>
      <c r="N42" s="115"/>
      <c r="O42" s="115"/>
      <c r="P42" s="112"/>
    </row>
    <row r="43" spans="1:16">
      <c r="A43" s="53">
        <f t="shared" si="0"/>
        <v>31</v>
      </c>
      <c r="B43" s="87"/>
      <c r="C43" s="102" t="s">
        <v>164</v>
      </c>
      <c r="D43" s="82" t="s">
        <v>7</v>
      </c>
      <c r="E43" s="82">
        <v>140</v>
      </c>
      <c r="F43" s="81"/>
      <c r="G43" s="57"/>
      <c r="H43" s="58"/>
      <c r="I43" s="62">
        <f t="shared" si="1"/>
        <v>0</v>
      </c>
      <c r="J43" s="62">
        <f t="shared" si="2"/>
        <v>0</v>
      </c>
      <c r="K43" s="62">
        <f t="shared" si="3"/>
        <v>0</v>
      </c>
      <c r="L43" s="114"/>
      <c r="M43" s="114"/>
      <c r="N43" s="115"/>
      <c r="O43" s="115"/>
      <c r="P43" s="112"/>
    </row>
    <row r="44" spans="1:16">
      <c r="A44" s="53">
        <f t="shared" si="0"/>
        <v>32</v>
      </c>
      <c r="B44" s="87"/>
      <c r="C44" s="102" t="s">
        <v>165</v>
      </c>
      <c r="D44" s="82" t="s">
        <v>7</v>
      </c>
      <c r="E44" s="82">
        <v>10</v>
      </c>
      <c r="F44" s="81"/>
      <c r="G44" s="57"/>
      <c r="H44" s="58"/>
      <c r="I44" s="62">
        <f t="shared" si="1"/>
        <v>0</v>
      </c>
      <c r="J44" s="62">
        <f t="shared" si="2"/>
        <v>0</v>
      </c>
      <c r="K44" s="62">
        <f t="shared" si="3"/>
        <v>0</v>
      </c>
      <c r="L44" s="114"/>
      <c r="M44" s="114"/>
      <c r="N44" s="115"/>
      <c r="O44" s="115"/>
      <c r="P44" s="112"/>
    </row>
    <row r="45" spans="1:16">
      <c r="A45" s="53">
        <f t="shared" si="0"/>
        <v>33</v>
      </c>
      <c r="B45" s="87"/>
      <c r="C45" s="102" t="s">
        <v>166</v>
      </c>
      <c r="D45" s="82" t="s">
        <v>7</v>
      </c>
      <c r="E45" s="82">
        <v>50</v>
      </c>
      <c r="F45" s="81"/>
      <c r="G45" s="57"/>
      <c r="H45" s="58"/>
      <c r="I45" s="62">
        <f t="shared" si="1"/>
        <v>0</v>
      </c>
      <c r="J45" s="62">
        <f t="shared" si="2"/>
        <v>0</v>
      </c>
      <c r="K45" s="62">
        <f t="shared" si="3"/>
        <v>0</v>
      </c>
      <c r="L45" s="114"/>
      <c r="M45" s="114"/>
      <c r="N45" s="115"/>
      <c r="O45" s="115"/>
      <c r="P45" s="112"/>
    </row>
    <row r="46" spans="1:16">
      <c r="A46" s="53">
        <f t="shared" si="0"/>
        <v>34</v>
      </c>
      <c r="B46" s="87"/>
      <c r="C46" s="102" t="s">
        <v>305</v>
      </c>
      <c r="D46" s="82" t="s">
        <v>7</v>
      </c>
      <c r="E46" s="82">
        <v>140</v>
      </c>
      <c r="F46" s="81"/>
      <c r="G46" s="57"/>
      <c r="H46" s="58"/>
      <c r="I46" s="62">
        <f t="shared" si="1"/>
        <v>0</v>
      </c>
      <c r="J46" s="62">
        <f t="shared" si="2"/>
        <v>0</v>
      </c>
      <c r="K46" s="62">
        <f t="shared" si="3"/>
        <v>0</v>
      </c>
      <c r="L46" s="114"/>
      <c r="M46" s="114"/>
      <c r="N46" s="115"/>
      <c r="O46" s="115"/>
      <c r="P46" s="112"/>
    </row>
    <row r="47" spans="1:16">
      <c r="A47" s="53">
        <f t="shared" si="0"/>
        <v>35</v>
      </c>
      <c r="B47" s="87"/>
      <c r="C47" s="102" t="s">
        <v>167</v>
      </c>
      <c r="D47" s="82" t="s">
        <v>7</v>
      </c>
      <c r="E47" s="82">
        <v>30</v>
      </c>
      <c r="F47" s="81"/>
      <c r="G47" s="57"/>
      <c r="H47" s="58"/>
      <c r="I47" s="62">
        <f t="shared" si="1"/>
        <v>0</v>
      </c>
      <c r="J47" s="62">
        <f t="shared" si="2"/>
        <v>0</v>
      </c>
      <c r="K47" s="62">
        <f t="shared" si="3"/>
        <v>0</v>
      </c>
      <c r="L47" s="114"/>
      <c r="M47" s="114"/>
      <c r="N47" s="115"/>
      <c r="O47" s="115"/>
      <c r="P47" s="112"/>
    </row>
    <row r="48" spans="1:16">
      <c r="A48" s="53">
        <f t="shared" si="0"/>
        <v>36</v>
      </c>
      <c r="B48" s="87"/>
      <c r="C48" s="102" t="s">
        <v>168</v>
      </c>
      <c r="D48" s="82" t="s">
        <v>7</v>
      </c>
      <c r="E48" s="82">
        <v>90</v>
      </c>
      <c r="F48" s="81"/>
      <c r="G48" s="57"/>
      <c r="H48" s="58"/>
      <c r="I48" s="62">
        <f t="shared" si="1"/>
        <v>0</v>
      </c>
      <c r="J48" s="62">
        <f t="shared" si="2"/>
        <v>0</v>
      </c>
      <c r="K48" s="62">
        <f t="shared" si="3"/>
        <v>0</v>
      </c>
      <c r="L48" s="114"/>
      <c r="M48" s="114"/>
      <c r="N48" s="115"/>
      <c r="O48" s="115"/>
      <c r="P48" s="112"/>
    </row>
    <row r="49" spans="1:16">
      <c r="A49" s="53">
        <f t="shared" si="0"/>
        <v>37</v>
      </c>
      <c r="B49" s="87"/>
      <c r="C49" s="102" t="s">
        <v>826</v>
      </c>
      <c r="D49" s="82" t="s">
        <v>7</v>
      </c>
      <c r="E49" s="82">
        <v>40</v>
      </c>
      <c r="F49" s="81"/>
      <c r="G49" s="57"/>
      <c r="H49" s="58"/>
      <c r="I49" s="62">
        <f t="shared" si="1"/>
        <v>0</v>
      </c>
      <c r="J49" s="62">
        <f t="shared" si="2"/>
        <v>0</v>
      </c>
      <c r="K49" s="62">
        <f t="shared" si="3"/>
        <v>0</v>
      </c>
      <c r="L49" s="114"/>
      <c r="M49" s="114"/>
      <c r="N49" s="115"/>
      <c r="O49" s="115"/>
      <c r="P49" s="112"/>
    </row>
    <row r="50" spans="1:16">
      <c r="A50" s="53">
        <f t="shared" si="0"/>
        <v>38</v>
      </c>
      <c r="B50" s="87"/>
      <c r="C50" s="102" t="s">
        <v>825</v>
      </c>
      <c r="D50" s="82" t="s">
        <v>7</v>
      </c>
      <c r="E50" s="82">
        <v>70</v>
      </c>
      <c r="F50" s="81"/>
      <c r="G50" s="57"/>
      <c r="H50" s="58"/>
      <c r="I50" s="62">
        <f t="shared" si="1"/>
        <v>0</v>
      </c>
      <c r="J50" s="62">
        <f t="shared" si="2"/>
        <v>0</v>
      </c>
      <c r="K50" s="62">
        <f t="shared" si="3"/>
        <v>0</v>
      </c>
      <c r="L50" s="114"/>
      <c r="M50" s="114"/>
      <c r="N50" s="115"/>
      <c r="O50" s="115"/>
      <c r="P50" s="112"/>
    </row>
    <row r="51" spans="1:16">
      <c r="A51" s="53">
        <f t="shared" si="0"/>
        <v>39</v>
      </c>
      <c r="B51" s="87"/>
      <c r="C51" s="102" t="s">
        <v>479</v>
      </c>
      <c r="D51" s="82" t="s">
        <v>7</v>
      </c>
      <c r="E51" s="82">
        <v>10</v>
      </c>
      <c r="F51" s="81"/>
      <c r="G51" s="57"/>
      <c r="H51" s="58"/>
      <c r="I51" s="62">
        <f t="shared" ref="I51" si="4">G51*(H51/100+1)</f>
        <v>0</v>
      </c>
      <c r="J51" s="62">
        <f t="shared" ref="J51" si="5">+G51*E51</f>
        <v>0</v>
      </c>
      <c r="K51" s="62">
        <f t="shared" ref="K51" si="6">+E51*I51</f>
        <v>0</v>
      </c>
      <c r="L51" s="114"/>
      <c r="M51" s="114"/>
      <c r="N51" s="115"/>
      <c r="O51" s="115"/>
      <c r="P51" s="112"/>
    </row>
    <row r="52" spans="1:16">
      <c r="A52" s="66"/>
      <c r="B52" s="69"/>
      <c r="C52" s="66" t="s">
        <v>12</v>
      </c>
      <c r="D52" s="83"/>
      <c r="E52" s="66"/>
      <c r="F52" s="66"/>
      <c r="G52" s="69"/>
      <c r="H52" s="69"/>
      <c r="I52" s="66"/>
      <c r="J52" s="70">
        <f>SUM(J13:J51)</f>
        <v>0</v>
      </c>
      <c r="K52" s="70">
        <f>SUM(K13:K51)</f>
        <v>0</v>
      </c>
      <c r="L52" s="69"/>
      <c r="M52" s="69"/>
      <c r="N52" s="69"/>
      <c r="O52" s="69"/>
      <c r="P52" s="111">
        <f>SUBTOTAL(103,P13:P51)</f>
        <v>0</v>
      </c>
    </row>
    <row r="53" spans="1:16">
      <c r="A53" s="43"/>
      <c r="B53" s="74"/>
      <c r="C53" s="43"/>
      <c r="D53" s="44"/>
      <c r="E53" s="39"/>
      <c r="F53" s="39"/>
      <c r="G53" s="40"/>
      <c r="H53" s="40"/>
      <c r="I53" s="39"/>
      <c r="J53" s="39"/>
      <c r="K53" s="39"/>
      <c r="L53" s="40"/>
      <c r="M53" s="40"/>
      <c r="N53" s="40"/>
      <c r="O53" s="40"/>
      <c r="P53" s="40"/>
    </row>
    <row r="54" spans="1:16">
      <c r="A54" s="39" t="s">
        <v>384</v>
      </c>
      <c r="B54" s="40"/>
      <c r="C54" s="39"/>
      <c r="D54" s="44"/>
      <c r="E54" s="39"/>
      <c r="F54" s="39"/>
      <c r="G54" s="40"/>
      <c r="H54" s="40"/>
      <c r="I54" s="39"/>
      <c r="J54" s="39"/>
      <c r="K54" s="39"/>
      <c r="L54" s="40"/>
      <c r="M54" s="40"/>
      <c r="N54" s="40"/>
      <c r="O54" s="40"/>
      <c r="P54" s="40"/>
    </row>
    <row r="55" spans="1:16">
      <c r="A55" s="39" t="s">
        <v>531</v>
      </c>
      <c r="B55" s="40"/>
      <c r="C55" s="39"/>
      <c r="D55" s="44"/>
      <c r="E55" s="39"/>
      <c r="F55" s="39"/>
      <c r="G55" s="40"/>
      <c r="H55" s="40"/>
      <c r="I55" s="39"/>
      <c r="J55" s="39"/>
      <c r="K55" s="39"/>
      <c r="L55" s="40"/>
      <c r="M55" s="40"/>
      <c r="N55" s="40"/>
      <c r="O55" s="40"/>
      <c r="P55" s="40"/>
    </row>
    <row r="56" spans="1:16">
      <c r="A56" s="39" t="s">
        <v>657</v>
      </c>
      <c r="B56" s="40"/>
      <c r="C56" s="39"/>
      <c r="D56" s="44"/>
      <c r="E56" s="39"/>
      <c r="F56" s="39"/>
      <c r="G56" s="40"/>
      <c r="H56" s="40"/>
      <c r="I56" s="39"/>
      <c r="J56" s="39"/>
      <c r="K56" s="39"/>
      <c r="L56" s="40"/>
      <c r="M56" s="40"/>
      <c r="N56" s="40"/>
      <c r="O56" s="40"/>
      <c r="P56" s="40"/>
    </row>
    <row r="57" spans="1:16">
      <c r="A57" s="39" t="s">
        <v>530</v>
      </c>
      <c r="B57" s="40"/>
      <c r="C57" s="39"/>
      <c r="D57" s="44"/>
      <c r="E57" s="39"/>
      <c r="F57" s="39"/>
      <c r="G57" s="40"/>
      <c r="H57" s="40"/>
      <c r="I57" s="39"/>
      <c r="J57" s="39"/>
      <c r="K57" s="39"/>
      <c r="L57" s="40"/>
      <c r="M57" s="40"/>
      <c r="N57" s="40"/>
      <c r="O57" s="40"/>
      <c r="P57" s="40"/>
    </row>
    <row r="58" spans="1:16">
      <c r="A58" s="39"/>
      <c r="B58" s="40"/>
      <c r="C58" s="39"/>
      <c r="D58" s="44"/>
      <c r="E58" s="39"/>
      <c r="F58" s="39"/>
      <c r="G58" s="40"/>
      <c r="H58" s="40"/>
      <c r="I58" s="39"/>
      <c r="J58" s="39"/>
      <c r="K58" s="39"/>
      <c r="L58" s="40"/>
      <c r="M58" s="40"/>
      <c r="N58" s="40"/>
      <c r="O58" s="40"/>
      <c r="P58" s="40"/>
    </row>
    <row r="59" spans="1:16" s="73" customFormat="1">
      <c r="A59" s="40"/>
      <c r="B59" s="40"/>
      <c r="C59" s="40"/>
      <c r="D59" s="41" t="s">
        <v>8</v>
      </c>
      <c r="E59" s="40"/>
      <c r="F59" s="40"/>
      <c r="G59" s="40"/>
      <c r="H59" s="40"/>
      <c r="I59" s="40" t="s">
        <v>9</v>
      </c>
      <c r="J59" s="40"/>
      <c r="K59" s="40" t="s">
        <v>0</v>
      </c>
      <c r="L59" s="40"/>
      <c r="M59" s="40"/>
      <c r="N59" s="40"/>
      <c r="O59" s="40"/>
      <c r="P59" s="40"/>
    </row>
  </sheetData>
  <sheetProtection algorithmName="SHA-512" hashValue="JV+ZaOy9KqyptwkSFP+iiMFV/9kGQ2eaK0I01102IlAtcsqFGylTcwqR/XFAQlYQ8ZrWYnuGaBROZIlMzybsOw==" saltValue="Cz9UMfbyHAe4Vl162JRs4w==" spinCount="100000" sheet="1" objects="1" scenarios="1"/>
  <protectedRanges>
    <protectedRange sqref="A54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7"/>
  <sheetViews>
    <sheetView topLeftCell="A4" zoomScale="106" zoomScaleNormal="106" zoomScaleSheetLayoutView="100" workbookViewId="0">
      <selection activeCell="O14" sqref="O14"/>
    </sheetView>
  </sheetViews>
  <sheetFormatPr baseColWidth="10" defaultColWidth="9.1640625" defaultRowHeight="16"/>
  <cols>
    <col min="1" max="1" width="5.83203125" style="42" customWidth="1"/>
    <col min="2" max="2" width="12.6640625" style="73" customWidth="1"/>
    <col min="3" max="3" width="33.5" style="42" customWidth="1"/>
    <col min="4" max="4" width="9.33203125" style="72" customWidth="1"/>
    <col min="5" max="6" width="10.6640625" style="42" customWidth="1"/>
    <col min="7" max="7" width="15.5" style="73" customWidth="1"/>
    <col min="8" max="8" width="11.5" style="73" customWidth="1"/>
    <col min="9" max="9" width="12.83203125" style="42" customWidth="1"/>
    <col min="10" max="10" width="15.1640625" style="42" customWidth="1"/>
    <col min="11" max="11" width="16.5" style="42" customWidth="1"/>
    <col min="12" max="12" width="15.1640625" style="73" customWidth="1"/>
    <col min="13" max="13" width="14.1640625" style="73" customWidth="1"/>
    <col min="14" max="14" width="15.6640625" style="73" customWidth="1"/>
    <col min="15" max="15" width="14" style="73" customWidth="1"/>
    <col min="16" max="16" width="11.332031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409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117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119" t="s">
        <v>529</v>
      </c>
    </row>
    <row r="13" spans="1:16">
      <c r="A13" s="53">
        <v>1</v>
      </c>
      <c r="B13" s="87"/>
      <c r="C13" s="102" t="s">
        <v>169</v>
      </c>
      <c r="D13" s="82" t="s">
        <v>7</v>
      </c>
      <c r="E13" s="82">
        <v>50</v>
      </c>
      <c r="F13" s="81"/>
      <c r="G13" s="57"/>
      <c r="H13" s="118"/>
      <c r="I13" s="59">
        <f>G13*(H13/100+1)</f>
        <v>0</v>
      </c>
      <c r="J13" s="59">
        <f>+G13*E13</f>
        <v>0</v>
      </c>
      <c r="K13" s="59">
        <f>+E13*I13</f>
        <v>0</v>
      </c>
      <c r="L13" s="115"/>
      <c r="M13" s="115"/>
      <c r="N13" s="115"/>
      <c r="O13" s="115"/>
      <c r="P13" s="115"/>
    </row>
    <row r="14" spans="1:16">
      <c r="A14" s="53">
        <f>A13+1</f>
        <v>2</v>
      </c>
      <c r="B14" s="87"/>
      <c r="C14" s="102" t="s">
        <v>170</v>
      </c>
      <c r="D14" s="82" t="s">
        <v>7</v>
      </c>
      <c r="E14" s="82">
        <v>30</v>
      </c>
      <c r="F14" s="82"/>
      <c r="G14" s="57"/>
      <c r="H14" s="118"/>
      <c r="I14" s="62">
        <f>G14*(H14/100+1)</f>
        <v>0</v>
      </c>
      <c r="J14" s="62">
        <f>+G14*E14</f>
        <v>0</v>
      </c>
      <c r="K14" s="62">
        <f>+E14*I14</f>
        <v>0</v>
      </c>
      <c r="L14" s="106"/>
      <c r="M14" s="106"/>
      <c r="N14" s="106"/>
      <c r="O14" s="106"/>
      <c r="P14" s="106"/>
    </row>
    <row r="15" spans="1:16">
      <c r="A15" s="53">
        <f>A14+1</f>
        <v>3</v>
      </c>
      <c r="B15" s="87"/>
      <c r="C15" s="102" t="s">
        <v>171</v>
      </c>
      <c r="D15" s="82" t="s">
        <v>7</v>
      </c>
      <c r="E15" s="82">
        <v>50</v>
      </c>
      <c r="F15" s="82"/>
      <c r="G15" s="57"/>
      <c r="H15" s="118"/>
      <c r="I15" s="62">
        <f>G15*(H15/100+1)</f>
        <v>0</v>
      </c>
      <c r="J15" s="62">
        <f>+G15*E15</f>
        <v>0</v>
      </c>
      <c r="K15" s="62">
        <f>+E15*I15</f>
        <v>0</v>
      </c>
      <c r="L15" s="106"/>
      <c r="M15" s="106"/>
      <c r="N15" s="106"/>
      <c r="O15" s="106"/>
      <c r="P15" s="106"/>
    </row>
    <row r="16" spans="1:16">
      <c r="A16" s="53">
        <f>A15+1</f>
        <v>4</v>
      </c>
      <c r="B16" s="87"/>
      <c r="C16" s="102" t="s">
        <v>172</v>
      </c>
      <c r="D16" s="82" t="s">
        <v>7</v>
      </c>
      <c r="E16" s="82">
        <v>35</v>
      </c>
      <c r="F16" s="82"/>
      <c r="G16" s="57"/>
      <c r="H16" s="118"/>
      <c r="I16" s="62">
        <f>G16*(H16/100+1)</f>
        <v>0</v>
      </c>
      <c r="J16" s="62">
        <f>+G16*E16</f>
        <v>0</v>
      </c>
      <c r="K16" s="62">
        <f>+E16*I16</f>
        <v>0</v>
      </c>
      <c r="L16" s="106"/>
      <c r="M16" s="106"/>
      <c r="N16" s="106"/>
      <c r="O16" s="106"/>
      <c r="P16" s="106"/>
    </row>
    <row r="17" spans="1:16">
      <c r="A17" s="53">
        <f>A16+1</f>
        <v>5</v>
      </c>
      <c r="B17" s="87"/>
      <c r="C17" s="102" t="s">
        <v>464</v>
      </c>
      <c r="D17" s="82" t="s">
        <v>7</v>
      </c>
      <c r="E17" s="82">
        <v>50</v>
      </c>
      <c r="F17" s="82"/>
      <c r="G17" s="57"/>
      <c r="H17" s="118"/>
      <c r="I17" s="62">
        <f>G17*(H17/100+1)</f>
        <v>0</v>
      </c>
      <c r="J17" s="62">
        <f>+G17*E17</f>
        <v>0</v>
      </c>
      <c r="K17" s="62">
        <f>+E17*I17</f>
        <v>0</v>
      </c>
      <c r="L17" s="106"/>
      <c r="M17" s="106"/>
      <c r="N17" s="106"/>
      <c r="O17" s="106"/>
      <c r="P17" s="106"/>
    </row>
    <row r="18" spans="1:16">
      <c r="A18" s="66"/>
      <c r="B18" s="69"/>
      <c r="C18" s="66" t="s">
        <v>12</v>
      </c>
      <c r="D18" s="83"/>
      <c r="E18" s="66"/>
      <c r="F18" s="66"/>
      <c r="G18" s="69"/>
      <c r="H18" s="69"/>
      <c r="I18" s="66"/>
      <c r="J18" s="70">
        <f>SUM(J13:J17)</f>
        <v>0</v>
      </c>
      <c r="K18" s="70">
        <f>SUM(K13:K17)</f>
        <v>0</v>
      </c>
      <c r="L18" s="69"/>
      <c r="M18" s="69"/>
      <c r="N18" s="69"/>
      <c r="O18" s="69"/>
      <c r="P18" s="66">
        <f>SUBTOTAL(103,P13:P17)</f>
        <v>0</v>
      </c>
    </row>
    <row r="19" spans="1:16">
      <c r="A19" s="43"/>
      <c r="B19" s="74"/>
      <c r="C19" s="43"/>
      <c r="D19" s="44"/>
      <c r="E19" s="39"/>
      <c r="F19" s="39"/>
      <c r="G19" s="40"/>
      <c r="H19" s="40"/>
      <c r="I19" s="39"/>
      <c r="J19" s="39"/>
      <c r="K19" s="39"/>
      <c r="L19" s="40"/>
      <c r="M19" s="40"/>
      <c r="N19" s="40"/>
      <c r="O19" s="40"/>
      <c r="P19" s="40"/>
    </row>
    <row r="20" spans="1:16">
      <c r="A20" s="39" t="s">
        <v>384</v>
      </c>
      <c r="B20" s="40"/>
      <c r="C20" s="39"/>
      <c r="D20" s="39"/>
      <c r="E20" s="44"/>
      <c r="F20" s="39"/>
      <c r="G20" s="40"/>
      <c r="H20" s="40"/>
      <c r="I20" s="39"/>
      <c r="J20" s="39"/>
      <c r="K20" s="39"/>
      <c r="L20" s="40"/>
      <c r="M20" s="40"/>
      <c r="N20" s="40"/>
      <c r="O20" s="40"/>
      <c r="P20" s="40"/>
    </row>
    <row r="21" spans="1:16">
      <c r="A21" s="39" t="s">
        <v>531</v>
      </c>
      <c r="B21" s="40"/>
      <c r="C21" s="39"/>
      <c r="D21" s="39"/>
      <c r="E21" s="44"/>
      <c r="F21" s="39"/>
      <c r="G21" s="40"/>
      <c r="H21" s="40"/>
      <c r="I21" s="39"/>
      <c r="J21" s="39"/>
      <c r="K21" s="39"/>
      <c r="L21" s="40"/>
      <c r="M21" s="40"/>
      <c r="N21" s="40"/>
      <c r="O21" s="40"/>
      <c r="P21" s="40"/>
    </row>
    <row r="22" spans="1:16">
      <c r="A22" s="39" t="s">
        <v>657</v>
      </c>
      <c r="B22" s="40"/>
      <c r="C22" s="39"/>
      <c r="D22" s="39"/>
      <c r="E22" s="44"/>
      <c r="F22" s="39"/>
      <c r="G22" s="40"/>
      <c r="H22" s="40"/>
      <c r="I22" s="39"/>
      <c r="J22" s="39"/>
      <c r="K22" s="39"/>
      <c r="L22" s="40"/>
      <c r="M22" s="40"/>
      <c r="N22" s="40"/>
      <c r="O22" s="40"/>
      <c r="P22" s="40"/>
    </row>
    <row r="23" spans="1:16">
      <c r="A23" s="39" t="s">
        <v>530</v>
      </c>
      <c r="B23" s="40"/>
      <c r="C23" s="39"/>
      <c r="D23" s="39"/>
      <c r="E23" s="44"/>
      <c r="F23" s="39"/>
      <c r="G23" s="40"/>
      <c r="H23" s="40"/>
      <c r="I23" s="39"/>
      <c r="J23" s="39"/>
      <c r="K23" s="39"/>
      <c r="L23" s="40"/>
      <c r="M23" s="40"/>
      <c r="N23" s="40"/>
      <c r="O23" s="40"/>
      <c r="P23" s="40"/>
    </row>
    <row r="24" spans="1:16">
      <c r="A24" s="39"/>
      <c r="B24" s="40"/>
      <c r="C24" s="39"/>
      <c r="D24" s="44"/>
      <c r="E24" s="39"/>
      <c r="F24" s="39"/>
      <c r="G24" s="40"/>
      <c r="H24" s="40"/>
      <c r="I24" s="39"/>
      <c r="J24" s="39"/>
      <c r="K24" s="39"/>
      <c r="L24" s="40"/>
      <c r="M24" s="40"/>
      <c r="N24" s="40"/>
      <c r="O24" s="40"/>
      <c r="P24" s="40"/>
    </row>
    <row r="25" spans="1:16">
      <c r="A25" s="39"/>
      <c r="B25" s="40"/>
      <c r="C25" s="39"/>
      <c r="D25" s="44"/>
      <c r="E25" s="39"/>
      <c r="F25" s="39"/>
      <c r="G25" s="40"/>
      <c r="H25" s="40"/>
      <c r="I25" s="39"/>
      <c r="J25" s="39"/>
      <c r="K25" s="39"/>
      <c r="L25" s="40"/>
      <c r="M25" s="40"/>
      <c r="N25" s="40"/>
      <c r="O25" s="40"/>
      <c r="P25" s="40"/>
    </row>
    <row r="26" spans="1:16" s="73" customFormat="1">
      <c r="A26" s="40"/>
      <c r="B26" s="40"/>
      <c r="C26" s="40"/>
      <c r="D26" s="41" t="s">
        <v>8</v>
      </c>
      <c r="E26" s="40"/>
      <c r="F26" s="40"/>
      <c r="G26" s="40"/>
      <c r="H26" s="40"/>
      <c r="I26" s="40" t="s">
        <v>9</v>
      </c>
      <c r="J26" s="40"/>
      <c r="K26" s="40"/>
      <c r="L26" s="40" t="s">
        <v>0</v>
      </c>
      <c r="M26" s="40"/>
      <c r="N26" s="40"/>
      <c r="O26" s="40"/>
      <c r="P26" s="40"/>
    </row>
    <row r="27" spans="1:16">
      <c r="A27" s="39"/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40"/>
    </row>
  </sheetData>
  <sheetProtection algorithmName="SHA-512" hashValue="yz5YMAhEJnTXY5ZGdGH/F3szfApuXvjVYhqpe0q4cZCaXw0XMly8reKgUhzrS5/03d1WK/2VKz1sfmxMKulI6Q==" saltValue="7VTwJVhUG5Ss5uQx38XJUg==" spinCount="100000" sheet="1" objects="1" scenarios="1"/>
  <protectedRanges>
    <protectedRange sqref="A20:B20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48"/>
  <sheetViews>
    <sheetView topLeftCell="A6" zoomScale="112" zoomScaleNormal="112" zoomScaleSheetLayoutView="100" workbookViewId="0">
      <selection activeCell="J43" sqref="J43"/>
    </sheetView>
  </sheetViews>
  <sheetFormatPr baseColWidth="10" defaultColWidth="9.1640625" defaultRowHeight="16"/>
  <cols>
    <col min="1" max="1" width="5.5" style="42" customWidth="1"/>
    <col min="2" max="2" width="10" style="73" customWidth="1"/>
    <col min="3" max="3" width="52" style="42" customWidth="1"/>
    <col min="4" max="4" width="9.33203125" style="72" customWidth="1"/>
    <col min="5" max="6" width="12.1640625" style="42" customWidth="1"/>
    <col min="7" max="7" width="15.5" style="73" customWidth="1"/>
    <col min="8" max="8" width="11" style="73" customWidth="1"/>
    <col min="9" max="9" width="12.83203125" style="42" customWidth="1"/>
    <col min="10" max="10" width="15.6640625" style="42" customWidth="1"/>
    <col min="11" max="11" width="15" style="42" customWidth="1"/>
    <col min="12" max="12" width="13.33203125" style="73" customWidth="1"/>
    <col min="13" max="13" width="14.33203125" style="73" customWidth="1"/>
    <col min="14" max="14" width="14.6640625" style="73" customWidth="1"/>
    <col min="15" max="15" width="17.1640625" style="73" customWidth="1"/>
    <col min="16" max="16" width="16.332031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410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379</v>
      </c>
      <c r="C12" s="78" t="s">
        <v>1</v>
      </c>
      <c r="D12" s="79" t="s">
        <v>373</v>
      </c>
      <c r="E12" s="78" t="s">
        <v>420</v>
      </c>
      <c r="F12" s="117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120" t="s">
        <v>470</v>
      </c>
      <c r="M12" s="120" t="s">
        <v>471</v>
      </c>
      <c r="N12" s="120" t="s">
        <v>472</v>
      </c>
      <c r="O12" s="120" t="s">
        <v>473</v>
      </c>
      <c r="P12" s="119" t="s">
        <v>529</v>
      </c>
    </row>
    <row r="13" spans="1:16">
      <c r="A13" s="53">
        <v>1</v>
      </c>
      <c r="B13" s="75"/>
      <c r="C13" s="99" t="s">
        <v>173</v>
      </c>
      <c r="D13" s="81" t="s">
        <v>7</v>
      </c>
      <c r="E13" s="55">
        <v>600</v>
      </c>
      <c r="F13" s="54" t="s">
        <v>828</v>
      </c>
      <c r="G13" s="57"/>
      <c r="H13" s="58"/>
      <c r="I13" s="59">
        <f>G13*(H13/100+1)</f>
        <v>0</v>
      </c>
      <c r="J13" s="59">
        <f>+G13*E13</f>
        <v>0</v>
      </c>
      <c r="K13" s="59">
        <f t="shared" ref="K13:K37" si="0"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75"/>
      <c r="C14" s="94" t="s">
        <v>381</v>
      </c>
      <c r="D14" s="82" t="s">
        <v>7</v>
      </c>
      <c r="E14" s="63">
        <v>1020</v>
      </c>
      <c r="F14" s="54" t="s">
        <v>828</v>
      </c>
      <c r="G14" s="57"/>
      <c r="H14" s="58"/>
      <c r="I14" s="62">
        <f t="shared" ref="I14:I37" si="1">G14*(H14/100+1)</f>
        <v>0</v>
      </c>
      <c r="J14" s="62">
        <f t="shared" ref="J14:J37" si="2">+G14*E14</f>
        <v>0</v>
      </c>
      <c r="K14" s="62">
        <f t="shared" si="0"/>
        <v>0</v>
      </c>
      <c r="L14" s="77"/>
      <c r="M14" s="77"/>
      <c r="N14" s="77"/>
      <c r="O14" s="77"/>
      <c r="P14" s="76"/>
    </row>
    <row r="15" spans="1:16">
      <c r="A15" s="53">
        <f t="shared" ref="A15:A41" si="3">A14+1</f>
        <v>3</v>
      </c>
      <c r="B15" s="75"/>
      <c r="C15" s="94" t="s">
        <v>624</v>
      </c>
      <c r="D15" s="82" t="s">
        <v>7</v>
      </c>
      <c r="E15" s="63">
        <v>700</v>
      </c>
      <c r="F15" s="54" t="s">
        <v>828</v>
      </c>
      <c r="G15" s="57"/>
      <c r="H15" s="58"/>
      <c r="I15" s="62">
        <f t="shared" si="1"/>
        <v>0</v>
      </c>
      <c r="J15" s="62">
        <f t="shared" si="2"/>
        <v>0</v>
      </c>
      <c r="K15" s="62">
        <f t="shared" si="0"/>
        <v>0</v>
      </c>
      <c r="L15" s="77"/>
      <c r="M15" s="77"/>
      <c r="N15" s="77"/>
      <c r="O15" s="77"/>
      <c r="P15" s="76"/>
    </row>
    <row r="16" spans="1:16">
      <c r="A16" s="53">
        <f t="shared" si="3"/>
        <v>4</v>
      </c>
      <c r="B16" s="75"/>
      <c r="C16" s="94" t="s">
        <v>625</v>
      </c>
      <c r="D16" s="82" t="s">
        <v>7</v>
      </c>
      <c r="E16" s="63">
        <v>100</v>
      </c>
      <c r="F16" s="54" t="s">
        <v>828</v>
      </c>
      <c r="G16" s="57"/>
      <c r="H16" s="58"/>
      <c r="I16" s="62">
        <f t="shared" ref="I16" si="4">G16*(H16/100+1)</f>
        <v>0</v>
      </c>
      <c r="J16" s="62">
        <f t="shared" ref="J16" si="5">+G16*E16</f>
        <v>0</v>
      </c>
      <c r="K16" s="62">
        <f t="shared" ref="K16" si="6">+E16*I16</f>
        <v>0</v>
      </c>
      <c r="L16" s="77"/>
      <c r="M16" s="77"/>
      <c r="N16" s="77"/>
      <c r="O16" s="77"/>
      <c r="P16" s="76"/>
    </row>
    <row r="17" spans="1:16">
      <c r="A17" s="53">
        <f t="shared" si="3"/>
        <v>5</v>
      </c>
      <c r="B17" s="87"/>
      <c r="C17" s="56" t="s">
        <v>174</v>
      </c>
      <c r="D17" s="82" t="s">
        <v>7</v>
      </c>
      <c r="E17" s="56">
        <v>50</v>
      </c>
      <c r="F17" s="54" t="s">
        <v>828</v>
      </c>
      <c r="G17" s="57"/>
      <c r="H17" s="58"/>
      <c r="I17" s="62">
        <f t="shared" si="1"/>
        <v>0</v>
      </c>
      <c r="J17" s="62">
        <f t="shared" si="2"/>
        <v>0</v>
      </c>
      <c r="K17" s="62">
        <f t="shared" si="0"/>
        <v>0</v>
      </c>
      <c r="L17" s="77"/>
      <c r="M17" s="77"/>
      <c r="N17" s="77"/>
      <c r="O17" s="77"/>
      <c r="P17" s="76"/>
    </row>
    <row r="18" spans="1:16">
      <c r="A18" s="53">
        <f t="shared" si="3"/>
        <v>6</v>
      </c>
      <c r="B18" s="87"/>
      <c r="C18" s="56" t="s">
        <v>175</v>
      </c>
      <c r="D18" s="82" t="s">
        <v>7</v>
      </c>
      <c r="E18" s="56">
        <v>20</v>
      </c>
      <c r="F18" s="54" t="s">
        <v>828</v>
      </c>
      <c r="G18" s="57"/>
      <c r="H18" s="58"/>
      <c r="I18" s="62">
        <f t="shared" si="1"/>
        <v>0</v>
      </c>
      <c r="J18" s="62">
        <f t="shared" si="2"/>
        <v>0</v>
      </c>
      <c r="K18" s="62">
        <f t="shared" si="0"/>
        <v>0</v>
      </c>
      <c r="L18" s="77"/>
      <c r="M18" s="77"/>
      <c r="N18" s="77"/>
      <c r="O18" s="77"/>
      <c r="P18" s="76"/>
    </row>
    <row r="19" spans="1:16">
      <c r="A19" s="53">
        <f t="shared" si="3"/>
        <v>7</v>
      </c>
      <c r="B19" s="87"/>
      <c r="C19" s="56" t="s">
        <v>176</v>
      </c>
      <c r="D19" s="82" t="s">
        <v>7</v>
      </c>
      <c r="E19" s="56">
        <v>300</v>
      </c>
      <c r="F19" s="54" t="s">
        <v>828</v>
      </c>
      <c r="G19" s="57"/>
      <c r="H19" s="58"/>
      <c r="I19" s="62">
        <f t="shared" si="1"/>
        <v>0</v>
      </c>
      <c r="J19" s="62">
        <f t="shared" si="2"/>
        <v>0</v>
      </c>
      <c r="K19" s="62">
        <f t="shared" si="0"/>
        <v>0</v>
      </c>
      <c r="L19" s="77"/>
      <c r="M19" s="77"/>
      <c r="N19" s="77"/>
      <c r="O19" s="77"/>
      <c r="P19" s="76"/>
    </row>
    <row r="20" spans="1:16">
      <c r="A20" s="53">
        <f t="shared" si="3"/>
        <v>8</v>
      </c>
      <c r="B20" s="87"/>
      <c r="C20" s="56" t="s">
        <v>177</v>
      </c>
      <c r="D20" s="82" t="s">
        <v>7</v>
      </c>
      <c r="E20" s="56">
        <v>240</v>
      </c>
      <c r="F20" s="54" t="s">
        <v>828</v>
      </c>
      <c r="G20" s="57"/>
      <c r="H20" s="58"/>
      <c r="I20" s="62">
        <f t="shared" si="1"/>
        <v>0</v>
      </c>
      <c r="J20" s="62">
        <f t="shared" si="2"/>
        <v>0</v>
      </c>
      <c r="K20" s="62">
        <f t="shared" si="0"/>
        <v>0</v>
      </c>
      <c r="L20" s="77"/>
      <c r="M20" s="77"/>
      <c r="N20" s="77"/>
      <c r="O20" s="77"/>
      <c r="P20" s="76"/>
    </row>
    <row r="21" spans="1:16">
      <c r="A21" s="53">
        <f t="shared" si="3"/>
        <v>9</v>
      </c>
      <c r="B21" s="87"/>
      <c r="C21" s="56" t="s">
        <v>178</v>
      </c>
      <c r="D21" s="82" t="s">
        <v>7</v>
      </c>
      <c r="E21" s="63">
        <v>30</v>
      </c>
      <c r="F21" s="60"/>
      <c r="G21" s="57"/>
      <c r="H21" s="58"/>
      <c r="I21" s="62">
        <f t="shared" si="1"/>
        <v>0</v>
      </c>
      <c r="J21" s="62">
        <f t="shared" si="2"/>
        <v>0</v>
      </c>
      <c r="K21" s="62">
        <f t="shared" si="0"/>
        <v>0</v>
      </c>
      <c r="L21" s="77"/>
      <c r="M21" s="77"/>
      <c r="N21" s="77"/>
      <c r="O21" s="77"/>
      <c r="P21" s="76"/>
    </row>
    <row r="22" spans="1:16">
      <c r="A22" s="53">
        <f t="shared" si="3"/>
        <v>10</v>
      </c>
      <c r="B22" s="87"/>
      <c r="C22" s="56" t="s">
        <v>179</v>
      </c>
      <c r="D22" s="82" t="s">
        <v>7</v>
      </c>
      <c r="E22" s="56">
        <v>360</v>
      </c>
      <c r="F22" s="60"/>
      <c r="G22" s="57"/>
      <c r="H22" s="58"/>
      <c r="I22" s="62">
        <f t="shared" si="1"/>
        <v>0</v>
      </c>
      <c r="J22" s="62">
        <f t="shared" si="2"/>
        <v>0</v>
      </c>
      <c r="K22" s="62">
        <f t="shared" si="0"/>
        <v>0</v>
      </c>
      <c r="L22" s="77"/>
      <c r="M22" s="77"/>
      <c r="N22" s="77"/>
      <c r="O22" s="77"/>
      <c r="P22" s="76"/>
    </row>
    <row r="23" spans="1:16">
      <c r="A23" s="53">
        <f t="shared" si="3"/>
        <v>11</v>
      </c>
      <c r="B23" s="87"/>
      <c r="C23" s="56" t="s">
        <v>180</v>
      </c>
      <c r="D23" s="82" t="s">
        <v>7</v>
      </c>
      <c r="E23" s="56">
        <v>20</v>
      </c>
      <c r="F23" s="54" t="s">
        <v>828</v>
      </c>
      <c r="G23" s="57"/>
      <c r="H23" s="58"/>
      <c r="I23" s="62">
        <f t="shared" si="1"/>
        <v>0</v>
      </c>
      <c r="J23" s="62">
        <f t="shared" si="2"/>
        <v>0</v>
      </c>
      <c r="K23" s="62">
        <f t="shared" si="0"/>
        <v>0</v>
      </c>
      <c r="L23" s="77"/>
      <c r="M23" s="77"/>
      <c r="N23" s="77"/>
      <c r="O23" s="77"/>
      <c r="P23" s="76"/>
    </row>
    <row r="24" spans="1:16">
      <c r="A24" s="53">
        <f t="shared" si="3"/>
        <v>12</v>
      </c>
      <c r="B24" s="87"/>
      <c r="C24" s="56" t="s">
        <v>829</v>
      </c>
      <c r="D24" s="82" t="s">
        <v>11</v>
      </c>
      <c r="E24" s="56">
        <v>4250</v>
      </c>
      <c r="F24" s="60"/>
      <c r="G24" s="57"/>
      <c r="H24" s="58"/>
      <c r="I24" s="62">
        <f t="shared" si="1"/>
        <v>0</v>
      </c>
      <c r="J24" s="62">
        <f t="shared" si="2"/>
        <v>0</v>
      </c>
      <c r="K24" s="62">
        <f t="shared" si="0"/>
        <v>0</v>
      </c>
      <c r="L24" s="77"/>
      <c r="M24" s="77"/>
      <c r="N24" s="77"/>
      <c r="O24" s="77"/>
      <c r="P24" s="76"/>
    </row>
    <row r="25" spans="1:16">
      <c r="A25" s="53">
        <f t="shared" si="3"/>
        <v>13</v>
      </c>
      <c r="B25" s="87"/>
      <c r="C25" s="56" t="s">
        <v>481</v>
      </c>
      <c r="D25" s="82" t="s">
        <v>7</v>
      </c>
      <c r="E25" s="56">
        <v>450</v>
      </c>
      <c r="F25" s="54" t="s">
        <v>828</v>
      </c>
      <c r="G25" s="57"/>
      <c r="H25" s="58"/>
      <c r="I25" s="62">
        <f t="shared" si="1"/>
        <v>0</v>
      </c>
      <c r="J25" s="62">
        <f t="shared" si="2"/>
        <v>0</v>
      </c>
      <c r="K25" s="62">
        <f t="shared" si="0"/>
        <v>0</v>
      </c>
      <c r="L25" s="77"/>
      <c r="M25" s="77"/>
      <c r="N25" s="77"/>
      <c r="O25" s="77"/>
      <c r="P25" s="76"/>
    </row>
    <row r="26" spans="1:16">
      <c r="A26" s="53">
        <f t="shared" si="3"/>
        <v>14</v>
      </c>
      <c r="B26" s="87"/>
      <c r="C26" s="56" t="s">
        <v>306</v>
      </c>
      <c r="D26" s="82" t="s">
        <v>7</v>
      </c>
      <c r="E26" s="56">
        <v>90</v>
      </c>
      <c r="F26" s="60"/>
      <c r="G26" s="57"/>
      <c r="H26" s="58"/>
      <c r="I26" s="62">
        <f t="shared" si="1"/>
        <v>0</v>
      </c>
      <c r="J26" s="62">
        <f t="shared" si="2"/>
        <v>0</v>
      </c>
      <c r="K26" s="62">
        <f t="shared" si="0"/>
        <v>0</v>
      </c>
      <c r="L26" s="77"/>
      <c r="M26" s="77"/>
      <c r="N26" s="77"/>
      <c r="O26" s="77"/>
      <c r="P26" s="76"/>
    </row>
    <row r="27" spans="1:16">
      <c r="A27" s="53">
        <f t="shared" si="3"/>
        <v>15</v>
      </c>
      <c r="B27" s="87"/>
      <c r="C27" s="56" t="s">
        <v>181</v>
      </c>
      <c r="D27" s="82" t="s">
        <v>7</v>
      </c>
      <c r="E27" s="56">
        <v>90</v>
      </c>
      <c r="F27" s="60"/>
      <c r="G27" s="57"/>
      <c r="H27" s="58"/>
      <c r="I27" s="62">
        <f t="shared" si="1"/>
        <v>0</v>
      </c>
      <c r="J27" s="62">
        <f t="shared" si="2"/>
        <v>0</v>
      </c>
      <c r="K27" s="62">
        <f t="shared" si="0"/>
        <v>0</v>
      </c>
      <c r="L27" s="77"/>
      <c r="M27" s="77"/>
      <c r="N27" s="77"/>
      <c r="O27" s="77"/>
      <c r="P27" s="76"/>
    </row>
    <row r="28" spans="1:16">
      <c r="A28" s="53">
        <f t="shared" si="3"/>
        <v>16</v>
      </c>
      <c r="B28" s="87"/>
      <c r="C28" s="56" t="s">
        <v>182</v>
      </c>
      <c r="D28" s="82" t="s">
        <v>7</v>
      </c>
      <c r="E28" s="56">
        <v>130</v>
      </c>
      <c r="F28" s="54" t="s">
        <v>828</v>
      </c>
      <c r="G28" s="57"/>
      <c r="H28" s="58"/>
      <c r="I28" s="62">
        <f t="shared" si="1"/>
        <v>0</v>
      </c>
      <c r="J28" s="62">
        <f t="shared" si="2"/>
        <v>0</v>
      </c>
      <c r="K28" s="62">
        <f t="shared" si="0"/>
        <v>0</v>
      </c>
      <c r="L28" s="77"/>
      <c r="M28" s="77"/>
      <c r="N28" s="77"/>
      <c r="O28" s="77"/>
      <c r="P28" s="76"/>
    </row>
    <row r="29" spans="1:16">
      <c r="A29" s="53">
        <f t="shared" si="3"/>
        <v>17</v>
      </c>
      <c r="B29" s="87"/>
      <c r="C29" s="56" t="s">
        <v>183</v>
      </c>
      <c r="D29" s="82" t="s">
        <v>7</v>
      </c>
      <c r="E29" s="56">
        <v>50</v>
      </c>
      <c r="F29" s="60"/>
      <c r="G29" s="57"/>
      <c r="H29" s="58"/>
      <c r="I29" s="62">
        <f t="shared" si="1"/>
        <v>0</v>
      </c>
      <c r="J29" s="62">
        <f t="shared" si="2"/>
        <v>0</v>
      </c>
      <c r="K29" s="62">
        <f t="shared" si="0"/>
        <v>0</v>
      </c>
      <c r="L29" s="77"/>
      <c r="M29" s="77"/>
      <c r="N29" s="77"/>
      <c r="O29" s="77"/>
      <c r="P29" s="76"/>
    </row>
    <row r="30" spans="1:16">
      <c r="A30" s="53">
        <f t="shared" si="3"/>
        <v>18</v>
      </c>
      <c r="B30" s="87"/>
      <c r="C30" s="56" t="s">
        <v>184</v>
      </c>
      <c r="D30" s="82" t="s">
        <v>7</v>
      </c>
      <c r="E30" s="56">
        <v>250</v>
      </c>
      <c r="F30" s="60"/>
      <c r="G30" s="57"/>
      <c r="H30" s="58"/>
      <c r="I30" s="62">
        <f t="shared" si="1"/>
        <v>0</v>
      </c>
      <c r="J30" s="62">
        <f t="shared" si="2"/>
        <v>0</v>
      </c>
      <c r="K30" s="62">
        <f t="shared" si="0"/>
        <v>0</v>
      </c>
      <c r="L30" s="77"/>
      <c r="M30" s="77"/>
      <c r="N30" s="77"/>
      <c r="O30" s="77"/>
      <c r="P30" s="76"/>
    </row>
    <row r="31" spans="1:16">
      <c r="A31" s="53">
        <f t="shared" si="3"/>
        <v>19</v>
      </c>
      <c r="B31" s="87"/>
      <c r="C31" s="56" t="s">
        <v>185</v>
      </c>
      <c r="D31" s="82" t="s">
        <v>7</v>
      </c>
      <c r="E31" s="56">
        <v>220</v>
      </c>
      <c r="F31" s="60"/>
      <c r="G31" s="57"/>
      <c r="H31" s="58"/>
      <c r="I31" s="62">
        <f t="shared" si="1"/>
        <v>0</v>
      </c>
      <c r="J31" s="62">
        <f t="shared" si="2"/>
        <v>0</v>
      </c>
      <c r="K31" s="62">
        <f t="shared" si="0"/>
        <v>0</v>
      </c>
      <c r="L31" s="77"/>
      <c r="M31" s="77"/>
      <c r="N31" s="77"/>
      <c r="O31" s="77"/>
      <c r="P31" s="76"/>
    </row>
    <row r="32" spans="1:16">
      <c r="A32" s="53">
        <f t="shared" si="3"/>
        <v>20</v>
      </c>
      <c r="B32" s="87"/>
      <c r="C32" s="56" t="s">
        <v>186</v>
      </c>
      <c r="D32" s="82" t="s">
        <v>7</v>
      </c>
      <c r="E32" s="56">
        <v>180</v>
      </c>
      <c r="F32" s="60"/>
      <c r="G32" s="57"/>
      <c r="H32" s="58"/>
      <c r="I32" s="62">
        <f t="shared" si="1"/>
        <v>0</v>
      </c>
      <c r="J32" s="62">
        <f t="shared" si="2"/>
        <v>0</v>
      </c>
      <c r="K32" s="62">
        <f t="shared" si="0"/>
        <v>0</v>
      </c>
      <c r="L32" s="77"/>
      <c r="M32" s="77"/>
      <c r="N32" s="77"/>
      <c r="O32" s="77"/>
      <c r="P32" s="76"/>
    </row>
    <row r="33" spans="1:16">
      <c r="A33" s="53">
        <f t="shared" si="3"/>
        <v>21</v>
      </c>
      <c r="B33" s="87"/>
      <c r="C33" s="56" t="s">
        <v>187</v>
      </c>
      <c r="D33" s="82" t="s">
        <v>7</v>
      </c>
      <c r="E33" s="56">
        <v>15</v>
      </c>
      <c r="F33" s="60"/>
      <c r="G33" s="57"/>
      <c r="H33" s="58"/>
      <c r="I33" s="62">
        <f t="shared" si="1"/>
        <v>0</v>
      </c>
      <c r="J33" s="62">
        <f t="shared" si="2"/>
        <v>0</v>
      </c>
      <c r="K33" s="62">
        <f t="shared" si="0"/>
        <v>0</v>
      </c>
      <c r="L33" s="77"/>
      <c r="M33" s="77"/>
      <c r="N33" s="77"/>
      <c r="O33" s="77"/>
      <c r="P33" s="76"/>
    </row>
    <row r="34" spans="1:16">
      <c r="A34" s="53">
        <f t="shared" si="3"/>
        <v>22</v>
      </c>
      <c r="B34" s="87"/>
      <c r="C34" s="56" t="s">
        <v>626</v>
      </c>
      <c r="D34" s="82" t="s">
        <v>7</v>
      </c>
      <c r="E34" s="56">
        <v>70</v>
      </c>
      <c r="F34" s="60"/>
      <c r="G34" s="57"/>
      <c r="H34" s="58"/>
      <c r="I34" s="62">
        <f t="shared" si="1"/>
        <v>0</v>
      </c>
      <c r="J34" s="62">
        <f t="shared" si="2"/>
        <v>0</v>
      </c>
      <c r="K34" s="62">
        <f t="shared" si="0"/>
        <v>0</v>
      </c>
      <c r="L34" s="77"/>
      <c r="M34" s="77"/>
      <c r="N34" s="77"/>
      <c r="O34" s="77"/>
      <c r="P34" s="76"/>
    </row>
    <row r="35" spans="1:16">
      <c r="A35" s="53">
        <f t="shared" si="3"/>
        <v>23</v>
      </c>
      <c r="B35" s="87"/>
      <c r="C35" s="56" t="s">
        <v>188</v>
      </c>
      <c r="D35" s="82" t="s">
        <v>7</v>
      </c>
      <c r="E35" s="56">
        <v>65</v>
      </c>
      <c r="F35" s="60"/>
      <c r="G35" s="57"/>
      <c r="H35" s="58"/>
      <c r="I35" s="62">
        <f t="shared" si="1"/>
        <v>0</v>
      </c>
      <c r="J35" s="62">
        <f t="shared" si="2"/>
        <v>0</v>
      </c>
      <c r="K35" s="62">
        <f t="shared" si="0"/>
        <v>0</v>
      </c>
      <c r="L35" s="77"/>
      <c r="M35" s="77"/>
      <c r="N35" s="77"/>
      <c r="O35" s="77"/>
      <c r="P35" s="76"/>
    </row>
    <row r="36" spans="1:16">
      <c r="A36" s="53">
        <f t="shared" si="3"/>
        <v>24</v>
      </c>
      <c r="B36" s="87"/>
      <c r="C36" s="56" t="s">
        <v>830</v>
      </c>
      <c r="D36" s="82" t="s">
        <v>7</v>
      </c>
      <c r="E36" s="56">
        <v>30</v>
      </c>
      <c r="F36" s="60"/>
      <c r="G36" s="57"/>
      <c r="H36" s="58"/>
      <c r="I36" s="62">
        <f t="shared" si="1"/>
        <v>0</v>
      </c>
      <c r="J36" s="62">
        <f t="shared" si="2"/>
        <v>0</v>
      </c>
      <c r="K36" s="62">
        <f t="shared" si="0"/>
        <v>0</v>
      </c>
      <c r="L36" s="77"/>
      <c r="M36" s="77"/>
      <c r="N36" s="77"/>
      <c r="O36" s="77"/>
      <c r="P36" s="76"/>
    </row>
    <row r="37" spans="1:16">
      <c r="A37" s="53">
        <f t="shared" si="3"/>
        <v>25</v>
      </c>
      <c r="B37" s="87"/>
      <c r="C37" s="56" t="s">
        <v>421</v>
      </c>
      <c r="D37" s="82" t="s">
        <v>7</v>
      </c>
      <c r="E37" s="56">
        <v>230</v>
      </c>
      <c r="F37" s="60"/>
      <c r="G37" s="57"/>
      <c r="H37" s="58"/>
      <c r="I37" s="62">
        <f t="shared" si="1"/>
        <v>0</v>
      </c>
      <c r="J37" s="62">
        <f t="shared" si="2"/>
        <v>0</v>
      </c>
      <c r="K37" s="62">
        <f t="shared" si="0"/>
        <v>0</v>
      </c>
      <c r="L37" s="77"/>
      <c r="M37" s="77"/>
      <c r="N37" s="77"/>
      <c r="O37" s="77"/>
      <c r="P37" s="76"/>
    </row>
    <row r="38" spans="1:16">
      <c r="A38" s="53">
        <f t="shared" si="3"/>
        <v>26</v>
      </c>
      <c r="B38" s="87"/>
      <c r="C38" s="56" t="s">
        <v>432</v>
      </c>
      <c r="D38" s="82" t="s">
        <v>7</v>
      </c>
      <c r="E38" s="56">
        <v>50</v>
      </c>
      <c r="F38" s="60"/>
      <c r="G38" s="57"/>
      <c r="H38" s="58"/>
      <c r="I38" s="62">
        <f t="shared" ref="I38:I39" si="7">G38*(H38/100+1)</f>
        <v>0</v>
      </c>
      <c r="J38" s="62">
        <f t="shared" ref="J38:J39" si="8">+G38*E38</f>
        <v>0</v>
      </c>
      <c r="K38" s="62">
        <f t="shared" ref="K38:K39" si="9">+E38*I38</f>
        <v>0</v>
      </c>
      <c r="L38" s="77"/>
      <c r="M38" s="77"/>
      <c r="N38" s="77"/>
      <c r="O38" s="77"/>
      <c r="P38" s="76"/>
    </row>
    <row r="39" spans="1:16">
      <c r="A39" s="53">
        <f t="shared" si="3"/>
        <v>27</v>
      </c>
      <c r="B39" s="87"/>
      <c r="C39" s="56" t="s">
        <v>433</v>
      </c>
      <c r="D39" s="82" t="s">
        <v>7</v>
      </c>
      <c r="E39" s="56">
        <v>390</v>
      </c>
      <c r="F39" s="54" t="s">
        <v>828</v>
      </c>
      <c r="G39" s="57"/>
      <c r="H39" s="58"/>
      <c r="I39" s="62">
        <f t="shared" si="7"/>
        <v>0</v>
      </c>
      <c r="J39" s="62">
        <f t="shared" si="8"/>
        <v>0</v>
      </c>
      <c r="K39" s="62">
        <f t="shared" si="9"/>
        <v>0</v>
      </c>
      <c r="L39" s="77"/>
      <c r="M39" s="77"/>
      <c r="N39" s="77"/>
      <c r="O39" s="77"/>
      <c r="P39" s="76"/>
    </row>
    <row r="40" spans="1:16">
      <c r="A40" s="53">
        <f t="shared" si="3"/>
        <v>28</v>
      </c>
      <c r="B40" s="87"/>
      <c r="C40" s="56" t="s">
        <v>700</v>
      </c>
      <c r="D40" s="82" t="s">
        <v>7</v>
      </c>
      <c r="E40" s="56">
        <v>350</v>
      </c>
      <c r="F40" s="60"/>
      <c r="G40" s="57"/>
      <c r="H40" s="58"/>
      <c r="I40" s="62">
        <f t="shared" ref="I40" si="10">G40*(H40/100+1)</f>
        <v>0</v>
      </c>
      <c r="J40" s="62">
        <f t="shared" ref="J40" si="11">+G40*E40</f>
        <v>0</v>
      </c>
      <c r="K40" s="62">
        <f t="shared" ref="K40" si="12">+E40*I40</f>
        <v>0</v>
      </c>
      <c r="L40" s="77"/>
      <c r="M40" s="77"/>
      <c r="N40" s="77"/>
      <c r="O40" s="77"/>
      <c r="P40" s="76"/>
    </row>
    <row r="41" spans="1:16">
      <c r="A41" s="53">
        <f t="shared" si="3"/>
        <v>29</v>
      </c>
      <c r="B41" s="87"/>
      <c r="C41" s="56" t="s">
        <v>701</v>
      </c>
      <c r="D41" s="82" t="s">
        <v>7</v>
      </c>
      <c r="E41" s="56">
        <v>10</v>
      </c>
      <c r="F41" s="60"/>
      <c r="G41" s="57"/>
      <c r="H41" s="58"/>
      <c r="I41" s="62">
        <f t="shared" ref="I41" si="13">G41*(H41/100+1)</f>
        <v>0</v>
      </c>
      <c r="J41" s="62">
        <f t="shared" ref="J41" si="14">+G41*E41</f>
        <v>0</v>
      </c>
      <c r="K41" s="62">
        <f t="shared" ref="K41" si="15">+E41*I41</f>
        <v>0</v>
      </c>
      <c r="L41" s="77"/>
      <c r="M41" s="77"/>
      <c r="N41" s="77"/>
      <c r="O41" s="77"/>
      <c r="P41" s="76"/>
    </row>
    <row r="42" spans="1:16">
      <c r="A42" s="66"/>
      <c r="B42" s="69"/>
      <c r="C42" s="66" t="s">
        <v>12</v>
      </c>
      <c r="D42" s="83"/>
      <c r="E42" s="66"/>
      <c r="F42" s="66"/>
      <c r="G42" s="69"/>
      <c r="H42" s="69"/>
      <c r="I42" s="66"/>
      <c r="J42" s="70">
        <f>SUM(J13:J41)</f>
        <v>0</v>
      </c>
      <c r="K42" s="70">
        <f>SUM(K13:K41)</f>
        <v>0</v>
      </c>
      <c r="L42" s="90"/>
      <c r="M42" s="90"/>
      <c r="N42" s="90"/>
      <c r="O42" s="90"/>
      <c r="P42" s="85">
        <f>SUBTOTAL(103,P13:P39)</f>
        <v>0</v>
      </c>
    </row>
    <row r="43" spans="1:16">
      <c r="A43" s="43"/>
      <c r="B43" s="74"/>
      <c r="C43" s="43"/>
      <c r="D43" s="44"/>
      <c r="E43" s="39"/>
      <c r="F43" s="39"/>
      <c r="G43" s="40"/>
      <c r="H43" s="40"/>
      <c r="I43" s="39"/>
      <c r="J43" s="39"/>
      <c r="K43" s="39"/>
      <c r="L43" s="40"/>
      <c r="M43" s="40"/>
      <c r="N43" s="40"/>
      <c r="O43" s="40"/>
      <c r="P43" s="40"/>
    </row>
    <row r="44" spans="1:16">
      <c r="A44" s="39" t="s">
        <v>384</v>
      </c>
      <c r="B44" s="40"/>
      <c r="C44" s="39"/>
      <c r="D44" s="44"/>
      <c r="E44" s="39"/>
      <c r="F44" s="39"/>
      <c r="G44" s="40"/>
      <c r="H44" s="40"/>
      <c r="I44" s="39"/>
      <c r="J44" s="39"/>
      <c r="K44" s="39"/>
      <c r="L44" s="40"/>
      <c r="M44" s="40"/>
      <c r="N44" s="40"/>
      <c r="O44" s="40"/>
      <c r="P44" s="40"/>
    </row>
    <row r="45" spans="1:16">
      <c r="A45" s="39" t="s">
        <v>531</v>
      </c>
      <c r="B45" s="40"/>
      <c r="C45" s="39"/>
      <c r="D45" s="44"/>
      <c r="E45" s="39"/>
      <c r="F45" s="39"/>
      <c r="G45" s="40"/>
      <c r="H45" s="40"/>
      <c r="I45" s="39"/>
      <c r="J45" s="39"/>
      <c r="K45" s="39"/>
      <c r="L45" s="40"/>
      <c r="M45" s="40"/>
      <c r="N45" s="40"/>
      <c r="O45" s="40"/>
      <c r="P45" s="40"/>
    </row>
    <row r="46" spans="1:16">
      <c r="A46" s="39" t="s">
        <v>678</v>
      </c>
      <c r="B46" s="40"/>
      <c r="C46" s="39"/>
      <c r="D46" s="44"/>
      <c r="E46" s="39"/>
      <c r="F46" s="39"/>
      <c r="G46" s="40"/>
      <c r="H46" s="40"/>
      <c r="I46" s="39"/>
      <c r="J46" s="39"/>
      <c r="K46" s="39"/>
      <c r="L46" s="40"/>
      <c r="M46" s="40"/>
      <c r="N46" s="40"/>
      <c r="O46" s="40"/>
      <c r="P46" s="40"/>
    </row>
    <row r="47" spans="1:16">
      <c r="A47" s="39" t="s">
        <v>530</v>
      </c>
      <c r="B47" s="40"/>
      <c r="C47" s="39"/>
      <c r="D47" s="44"/>
      <c r="E47" s="39"/>
      <c r="F47" s="39"/>
      <c r="G47" s="40"/>
      <c r="H47" s="40"/>
      <c r="I47" s="39"/>
      <c r="J47" s="39"/>
      <c r="K47" s="39"/>
      <c r="L47" s="40"/>
      <c r="M47" s="40"/>
      <c r="N47" s="40"/>
      <c r="O47" s="40"/>
      <c r="P47" s="40"/>
    </row>
    <row r="48" spans="1:16" s="73" customFormat="1">
      <c r="A48" s="40"/>
      <c r="B48" s="40"/>
      <c r="C48" s="40"/>
      <c r="D48" s="41" t="s">
        <v>8</v>
      </c>
      <c r="E48" s="40"/>
      <c r="F48" s="40"/>
      <c r="G48" s="40"/>
      <c r="H48" s="40"/>
      <c r="I48" s="40" t="s">
        <v>9</v>
      </c>
      <c r="J48" s="40"/>
      <c r="K48" s="40"/>
      <c r="L48" s="40" t="s">
        <v>0</v>
      </c>
      <c r="M48" s="40"/>
      <c r="N48" s="40"/>
      <c r="O48" s="40"/>
      <c r="P48" s="40"/>
    </row>
  </sheetData>
  <sheetProtection algorithmName="SHA-512" hashValue="HcTinABcBAhX0h3kdzZNpANtu6ovVyjizMkP87/x2E6ki1qpslpJiB3hLq+IRNjjyPmaVXHt2q3whx6cGendlg==" saltValue="wkOsJqYxXCexvtUjMMucYQ==" spinCount="100000" sheet="1" objects="1" scenarios="1"/>
  <protectedRanges>
    <protectedRange sqref="A44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39"/>
  <sheetViews>
    <sheetView zoomScale="80" zoomScaleNormal="80" zoomScaleSheetLayoutView="100" workbookViewId="0">
      <selection activeCell="C19" sqref="C19"/>
    </sheetView>
  </sheetViews>
  <sheetFormatPr baseColWidth="10" defaultColWidth="9.1640625" defaultRowHeight="16"/>
  <cols>
    <col min="1" max="1" width="6.33203125" style="42" customWidth="1"/>
    <col min="2" max="2" width="10" style="73" customWidth="1"/>
    <col min="3" max="3" width="43.5" style="42" customWidth="1"/>
    <col min="4" max="4" width="9.33203125" style="72" customWidth="1"/>
    <col min="5" max="6" width="12.1640625" style="42" customWidth="1"/>
    <col min="7" max="7" width="14.33203125" style="73" customWidth="1"/>
    <col min="8" max="8" width="13.6640625" style="73" customWidth="1"/>
    <col min="9" max="9" width="12.83203125" style="42" customWidth="1"/>
    <col min="10" max="11" width="15.6640625" style="42" customWidth="1"/>
    <col min="12" max="12" width="15.5" style="73" customWidth="1"/>
    <col min="13" max="13" width="12.6640625" style="73" customWidth="1"/>
    <col min="14" max="14" width="15.5" style="73" customWidth="1"/>
    <col min="15" max="15" width="13.6640625" style="73" customWidth="1"/>
    <col min="16" max="16" width="12.66406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411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80" t="s">
        <v>386</v>
      </c>
      <c r="B12" s="89" t="s">
        <v>380</v>
      </c>
      <c r="C12" s="80" t="s">
        <v>1</v>
      </c>
      <c r="D12" s="121" t="s">
        <v>373</v>
      </c>
      <c r="E12" s="80" t="s">
        <v>420</v>
      </c>
      <c r="F12" s="117" t="s">
        <v>528</v>
      </c>
      <c r="G12" s="89" t="s">
        <v>375</v>
      </c>
      <c r="H12" s="89" t="s">
        <v>124</v>
      </c>
      <c r="I12" s="121" t="s">
        <v>372</v>
      </c>
      <c r="J12" s="80" t="s">
        <v>125</v>
      </c>
      <c r="K12" s="80" t="s">
        <v>126</v>
      </c>
      <c r="L12" s="120" t="s">
        <v>470</v>
      </c>
      <c r="M12" s="120" t="s">
        <v>471</v>
      </c>
      <c r="N12" s="120" t="s">
        <v>472</v>
      </c>
      <c r="O12" s="120" t="s">
        <v>473</v>
      </c>
      <c r="P12" s="119" t="s">
        <v>529</v>
      </c>
    </row>
    <row r="13" spans="1:16">
      <c r="A13" s="53">
        <v>1</v>
      </c>
      <c r="B13" s="122"/>
      <c r="C13" s="94" t="s">
        <v>465</v>
      </c>
      <c r="D13" s="82" t="s">
        <v>7</v>
      </c>
      <c r="E13" s="56">
        <v>70</v>
      </c>
      <c r="F13" s="53"/>
      <c r="G13" s="57"/>
      <c r="H13" s="58"/>
      <c r="I13" s="59">
        <f>G13*(H13/100+1)</f>
        <v>0</v>
      </c>
      <c r="J13" s="59">
        <f>+G13*E13</f>
        <v>0</v>
      </c>
      <c r="K13" s="59">
        <f t="shared" ref="K13:K31" si="0"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122"/>
      <c r="C14" s="94" t="s">
        <v>466</v>
      </c>
      <c r="D14" s="82" t="s">
        <v>7</v>
      </c>
      <c r="E14" s="56">
        <v>20</v>
      </c>
      <c r="F14" s="56"/>
      <c r="G14" s="57"/>
      <c r="H14" s="58"/>
      <c r="I14" s="62">
        <f t="shared" ref="I14:I31" si="1">G14*(H14/100+1)</f>
        <v>0</v>
      </c>
      <c r="J14" s="62">
        <f t="shared" ref="J14:J31" si="2">+G14*E14</f>
        <v>0</v>
      </c>
      <c r="K14" s="62">
        <f t="shared" si="0"/>
        <v>0</v>
      </c>
      <c r="L14" s="77"/>
      <c r="M14" s="77"/>
      <c r="N14" s="77"/>
      <c r="O14" s="77"/>
      <c r="P14" s="76"/>
    </row>
    <row r="15" spans="1:16">
      <c r="A15" s="53">
        <f t="shared" ref="A15:A31" si="3">A14+1</f>
        <v>3</v>
      </c>
      <c r="B15" s="122"/>
      <c r="C15" s="94" t="s">
        <v>189</v>
      </c>
      <c r="D15" s="82" t="s">
        <v>7</v>
      </c>
      <c r="E15" s="56">
        <v>10</v>
      </c>
      <c r="F15" s="56"/>
      <c r="G15" s="57"/>
      <c r="H15" s="58"/>
      <c r="I15" s="62">
        <f t="shared" si="1"/>
        <v>0</v>
      </c>
      <c r="J15" s="62">
        <f t="shared" si="2"/>
        <v>0</v>
      </c>
      <c r="K15" s="62">
        <f t="shared" si="0"/>
        <v>0</v>
      </c>
      <c r="L15" s="77"/>
      <c r="M15" s="77"/>
      <c r="N15" s="77"/>
      <c r="O15" s="77"/>
      <c r="P15" s="76"/>
    </row>
    <row r="16" spans="1:16">
      <c r="A16" s="53">
        <f t="shared" si="3"/>
        <v>4</v>
      </c>
      <c r="B16" s="122"/>
      <c r="C16" s="94" t="s">
        <v>832</v>
      </c>
      <c r="D16" s="82" t="s">
        <v>7</v>
      </c>
      <c r="E16" s="56">
        <v>350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0"/>
        <v>0</v>
      </c>
      <c r="L16" s="77"/>
      <c r="M16" s="77"/>
      <c r="N16" s="77"/>
      <c r="O16" s="77"/>
      <c r="P16" s="76"/>
    </row>
    <row r="17" spans="1:16">
      <c r="A17" s="53">
        <f t="shared" si="3"/>
        <v>5</v>
      </c>
      <c r="B17" s="122"/>
      <c r="C17" s="94" t="s">
        <v>831</v>
      </c>
      <c r="D17" s="82" t="s">
        <v>7</v>
      </c>
      <c r="E17" s="56">
        <v>50</v>
      </c>
      <c r="F17" s="56"/>
      <c r="G17" s="57"/>
      <c r="H17" s="58"/>
      <c r="I17" s="62">
        <f t="shared" ref="I17" si="4">G17*(H17/100+1)</f>
        <v>0</v>
      </c>
      <c r="J17" s="62">
        <f t="shared" ref="J17" si="5">+G17*E17</f>
        <v>0</v>
      </c>
      <c r="K17" s="62">
        <f t="shared" ref="K17" si="6">+E17*I17</f>
        <v>0</v>
      </c>
      <c r="L17" s="77"/>
      <c r="M17" s="77"/>
      <c r="N17" s="77"/>
      <c r="O17" s="77"/>
      <c r="P17" s="76"/>
    </row>
    <row r="18" spans="1:16">
      <c r="A18" s="53">
        <f t="shared" si="3"/>
        <v>6</v>
      </c>
      <c r="B18" s="122"/>
      <c r="C18" s="94" t="s">
        <v>382</v>
      </c>
      <c r="D18" s="82" t="s">
        <v>7</v>
      </c>
      <c r="E18" s="56">
        <v>20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0"/>
        <v>0</v>
      </c>
      <c r="L18" s="77"/>
      <c r="M18" s="77"/>
      <c r="N18" s="77"/>
      <c r="O18" s="77"/>
      <c r="P18" s="76"/>
    </row>
    <row r="19" spans="1:16">
      <c r="A19" s="53">
        <f t="shared" si="3"/>
        <v>7</v>
      </c>
      <c r="B19" s="122"/>
      <c r="C19" s="94" t="s">
        <v>833</v>
      </c>
      <c r="D19" s="82" t="s">
        <v>7</v>
      </c>
      <c r="E19" s="56">
        <v>40</v>
      </c>
      <c r="F19" s="56"/>
      <c r="G19" s="57"/>
      <c r="H19" s="58"/>
      <c r="I19" s="62">
        <f t="shared" ref="I19" si="7">G19*(H19/100+1)</f>
        <v>0</v>
      </c>
      <c r="J19" s="62">
        <f t="shared" ref="J19" si="8">+G19*E19</f>
        <v>0</v>
      </c>
      <c r="K19" s="62">
        <f t="shared" ref="K19" si="9">+E19*I19</f>
        <v>0</v>
      </c>
      <c r="L19" s="77"/>
      <c r="M19" s="77"/>
      <c r="N19" s="77"/>
      <c r="O19" s="77"/>
      <c r="P19" s="76"/>
    </row>
    <row r="20" spans="1:16">
      <c r="A20" s="53">
        <f t="shared" si="3"/>
        <v>8</v>
      </c>
      <c r="B20" s="122"/>
      <c r="C20" s="94" t="s">
        <v>467</v>
      </c>
      <c r="D20" s="82" t="s">
        <v>7</v>
      </c>
      <c r="E20" s="56">
        <v>5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0"/>
        <v>0</v>
      </c>
      <c r="L20" s="77"/>
      <c r="M20" s="77"/>
      <c r="N20" s="77"/>
      <c r="O20" s="77"/>
      <c r="P20" s="76"/>
    </row>
    <row r="21" spans="1:16">
      <c r="A21" s="53">
        <f t="shared" si="3"/>
        <v>9</v>
      </c>
      <c r="B21" s="122"/>
      <c r="C21" s="94" t="s">
        <v>190</v>
      </c>
      <c r="D21" s="82" t="s">
        <v>7</v>
      </c>
      <c r="E21" s="56">
        <v>2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0"/>
        <v>0</v>
      </c>
      <c r="L21" s="77"/>
      <c r="M21" s="77"/>
      <c r="N21" s="77"/>
      <c r="O21" s="77"/>
      <c r="P21" s="76"/>
    </row>
    <row r="22" spans="1:16">
      <c r="A22" s="53">
        <f t="shared" si="3"/>
        <v>10</v>
      </c>
      <c r="B22" s="122"/>
      <c r="C22" s="94" t="s">
        <v>191</v>
      </c>
      <c r="D22" s="82" t="s">
        <v>7</v>
      </c>
      <c r="E22" s="56">
        <v>2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0"/>
        <v>0</v>
      </c>
      <c r="L22" s="77"/>
      <c r="M22" s="77"/>
      <c r="N22" s="77"/>
      <c r="O22" s="77"/>
      <c r="P22" s="76"/>
    </row>
    <row r="23" spans="1:16">
      <c r="A23" s="53">
        <f t="shared" si="3"/>
        <v>11</v>
      </c>
      <c r="B23" s="122"/>
      <c r="C23" s="94" t="s">
        <v>468</v>
      </c>
      <c r="D23" s="82" t="s">
        <v>7</v>
      </c>
      <c r="E23" s="56">
        <v>10</v>
      </c>
      <c r="F23" s="56"/>
      <c r="G23" s="57"/>
      <c r="H23" s="58"/>
      <c r="I23" s="62">
        <f t="shared" si="1"/>
        <v>0</v>
      </c>
      <c r="J23" s="62">
        <f t="shared" si="2"/>
        <v>0</v>
      </c>
      <c r="K23" s="62">
        <f t="shared" si="0"/>
        <v>0</v>
      </c>
      <c r="L23" s="77"/>
      <c r="M23" s="77"/>
      <c r="N23" s="77"/>
      <c r="O23" s="77"/>
      <c r="P23" s="76"/>
    </row>
    <row r="24" spans="1:16">
      <c r="A24" s="53">
        <f t="shared" si="3"/>
        <v>12</v>
      </c>
      <c r="B24" s="122"/>
      <c r="C24" s="94" t="s">
        <v>482</v>
      </c>
      <c r="D24" s="82" t="s">
        <v>192</v>
      </c>
      <c r="E24" s="56">
        <v>5</v>
      </c>
      <c r="F24" s="56"/>
      <c r="G24" s="57"/>
      <c r="H24" s="58"/>
      <c r="I24" s="62">
        <f t="shared" si="1"/>
        <v>0</v>
      </c>
      <c r="J24" s="62">
        <f t="shared" si="2"/>
        <v>0</v>
      </c>
      <c r="K24" s="62">
        <f t="shared" si="0"/>
        <v>0</v>
      </c>
      <c r="L24" s="77"/>
      <c r="M24" s="77"/>
      <c r="N24" s="77"/>
      <c r="O24" s="77"/>
      <c r="P24" s="76"/>
    </row>
    <row r="25" spans="1:16">
      <c r="A25" s="53">
        <f t="shared" si="3"/>
        <v>13</v>
      </c>
      <c r="B25" s="122"/>
      <c r="C25" s="94" t="s">
        <v>193</v>
      </c>
      <c r="D25" s="82" t="s">
        <v>192</v>
      </c>
      <c r="E25" s="56">
        <v>5</v>
      </c>
      <c r="F25" s="56"/>
      <c r="G25" s="57"/>
      <c r="H25" s="58"/>
      <c r="I25" s="62">
        <f t="shared" si="1"/>
        <v>0</v>
      </c>
      <c r="J25" s="62">
        <f t="shared" si="2"/>
        <v>0</v>
      </c>
      <c r="K25" s="62">
        <f t="shared" si="0"/>
        <v>0</v>
      </c>
      <c r="L25" s="77"/>
      <c r="M25" s="77"/>
      <c r="N25" s="77"/>
      <c r="O25" s="77"/>
      <c r="P25" s="76"/>
    </row>
    <row r="26" spans="1:16">
      <c r="A26" s="53">
        <f t="shared" si="3"/>
        <v>14</v>
      </c>
      <c r="B26" s="122"/>
      <c r="C26" s="94" t="s">
        <v>307</v>
      </c>
      <c r="D26" s="82" t="s">
        <v>7</v>
      </c>
      <c r="E26" s="56">
        <v>60</v>
      </c>
      <c r="F26" s="56"/>
      <c r="G26" s="57"/>
      <c r="H26" s="58"/>
      <c r="I26" s="62">
        <f t="shared" si="1"/>
        <v>0</v>
      </c>
      <c r="J26" s="62">
        <f t="shared" si="2"/>
        <v>0</v>
      </c>
      <c r="K26" s="62">
        <f t="shared" si="0"/>
        <v>0</v>
      </c>
      <c r="L26" s="77"/>
      <c r="M26" s="77"/>
      <c r="N26" s="77"/>
      <c r="O26" s="77"/>
      <c r="P26" s="76"/>
    </row>
    <row r="27" spans="1:16">
      <c r="A27" s="53">
        <f t="shared" si="3"/>
        <v>15</v>
      </c>
      <c r="B27" s="122"/>
      <c r="C27" s="94" t="s">
        <v>195</v>
      </c>
      <c r="D27" s="82" t="s">
        <v>7</v>
      </c>
      <c r="E27" s="56">
        <v>20</v>
      </c>
      <c r="F27" s="56"/>
      <c r="G27" s="57"/>
      <c r="H27" s="58"/>
      <c r="I27" s="62">
        <f t="shared" si="1"/>
        <v>0</v>
      </c>
      <c r="J27" s="62">
        <f t="shared" si="2"/>
        <v>0</v>
      </c>
      <c r="K27" s="62">
        <f t="shared" si="0"/>
        <v>0</v>
      </c>
      <c r="L27" s="77"/>
      <c r="M27" s="77"/>
      <c r="N27" s="77"/>
      <c r="O27" s="77"/>
      <c r="P27" s="76"/>
    </row>
    <row r="28" spans="1:16">
      <c r="A28" s="53">
        <f t="shared" si="3"/>
        <v>16</v>
      </c>
      <c r="B28" s="122"/>
      <c r="C28" s="94" t="s">
        <v>196</v>
      </c>
      <c r="D28" s="82" t="s">
        <v>7</v>
      </c>
      <c r="E28" s="56">
        <v>5</v>
      </c>
      <c r="F28" s="56"/>
      <c r="G28" s="57"/>
      <c r="H28" s="58"/>
      <c r="I28" s="62">
        <f t="shared" si="1"/>
        <v>0</v>
      </c>
      <c r="J28" s="62">
        <f t="shared" si="2"/>
        <v>0</v>
      </c>
      <c r="K28" s="62">
        <f t="shared" si="0"/>
        <v>0</v>
      </c>
      <c r="L28" s="77"/>
      <c r="M28" s="77"/>
      <c r="N28" s="77"/>
      <c r="O28" s="77"/>
      <c r="P28" s="76"/>
    </row>
    <row r="29" spans="1:16">
      <c r="A29" s="53">
        <f t="shared" si="3"/>
        <v>17</v>
      </c>
      <c r="B29" s="122"/>
      <c r="C29" s="94" t="s">
        <v>194</v>
      </c>
      <c r="D29" s="82" t="s">
        <v>7</v>
      </c>
      <c r="E29" s="56">
        <v>20</v>
      </c>
      <c r="F29" s="56"/>
      <c r="G29" s="57"/>
      <c r="H29" s="58"/>
      <c r="I29" s="62">
        <f t="shared" si="1"/>
        <v>0</v>
      </c>
      <c r="J29" s="62">
        <f t="shared" si="2"/>
        <v>0</v>
      </c>
      <c r="K29" s="62">
        <f t="shared" si="0"/>
        <v>0</v>
      </c>
      <c r="L29" s="77"/>
      <c r="M29" s="77"/>
      <c r="N29" s="77"/>
      <c r="O29" s="77"/>
      <c r="P29" s="76"/>
    </row>
    <row r="30" spans="1:16">
      <c r="A30" s="53">
        <f t="shared" si="3"/>
        <v>18</v>
      </c>
      <c r="B30" s="122"/>
      <c r="C30" s="94" t="s">
        <v>197</v>
      </c>
      <c r="D30" s="82" t="s">
        <v>7</v>
      </c>
      <c r="E30" s="56">
        <v>10</v>
      </c>
      <c r="F30" s="56"/>
      <c r="G30" s="57"/>
      <c r="H30" s="58"/>
      <c r="I30" s="62">
        <f t="shared" si="1"/>
        <v>0</v>
      </c>
      <c r="J30" s="62">
        <f t="shared" si="2"/>
        <v>0</v>
      </c>
      <c r="K30" s="62">
        <f t="shared" si="0"/>
        <v>0</v>
      </c>
      <c r="L30" s="77"/>
      <c r="M30" s="77"/>
      <c r="N30" s="77"/>
      <c r="O30" s="77"/>
      <c r="P30" s="76"/>
    </row>
    <row r="31" spans="1:16">
      <c r="A31" s="53">
        <f t="shared" si="3"/>
        <v>19</v>
      </c>
      <c r="B31" s="122"/>
      <c r="C31" s="94" t="s">
        <v>469</v>
      </c>
      <c r="D31" s="82" t="s">
        <v>7</v>
      </c>
      <c r="E31" s="56">
        <v>100</v>
      </c>
      <c r="F31" s="56"/>
      <c r="G31" s="57"/>
      <c r="H31" s="58"/>
      <c r="I31" s="62">
        <f t="shared" si="1"/>
        <v>0</v>
      </c>
      <c r="J31" s="62">
        <f t="shared" si="2"/>
        <v>0</v>
      </c>
      <c r="K31" s="62">
        <f t="shared" si="0"/>
        <v>0</v>
      </c>
      <c r="L31" s="77"/>
      <c r="M31" s="77"/>
      <c r="N31" s="77"/>
      <c r="O31" s="77"/>
      <c r="P31" s="76"/>
    </row>
    <row r="32" spans="1:16">
      <c r="A32" s="66"/>
      <c r="B32" s="69"/>
      <c r="C32" s="66" t="s">
        <v>12</v>
      </c>
      <c r="D32" s="83"/>
      <c r="E32" s="66"/>
      <c r="F32" s="66"/>
      <c r="G32" s="69"/>
      <c r="H32" s="69"/>
      <c r="I32" s="66"/>
      <c r="J32" s="84">
        <f>SUM(J13:J31)</f>
        <v>0</v>
      </c>
      <c r="K32" s="84">
        <f>SUM(K13:K31)</f>
        <v>0</v>
      </c>
      <c r="L32" s="69"/>
      <c r="M32" s="69"/>
      <c r="N32" s="69"/>
      <c r="O32" s="69"/>
      <c r="P32" s="66">
        <f>SUBTOTAL(103,P13:P31)</f>
        <v>0</v>
      </c>
    </row>
    <row r="33" spans="1:16">
      <c r="A33" s="43"/>
      <c r="B33" s="74"/>
      <c r="C33" s="43"/>
      <c r="D33" s="44"/>
      <c r="E33" s="39"/>
      <c r="F33" s="39"/>
      <c r="G33" s="40"/>
      <c r="H33" s="40"/>
      <c r="I33" s="39"/>
      <c r="J33" s="39"/>
      <c r="K33" s="39"/>
      <c r="L33" s="40"/>
      <c r="M33" s="40"/>
      <c r="N33" s="40"/>
      <c r="O33" s="40"/>
      <c r="P33" s="40"/>
    </row>
    <row r="34" spans="1:16">
      <c r="A34" s="39" t="s">
        <v>384</v>
      </c>
      <c r="B34" s="40"/>
      <c r="C34" s="39"/>
      <c r="D34" s="44"/>
      <c r="E34" s="39"/>
      <c r="F34" s="39"/>
      <c r="G34" s="40"/>
      <c r="H34" s="40"/>
      <c r="I34" s="39"/>
      <c r="J34" s="39"/>
      <c r="K34" s="39"/>
      <c r="L34" s="40"/>
      <c r="M34" s="40"/>
      <c r="N34" s="40"/>
      <c r="O34" s="40"/>
      <c r="P34" s="40"/>
    </row>
    <row r="35" spans="1:16">
      <c r="A35" s="39" t="s">
        <v>531</v>
      </c>
      <c r="B35" s="40"/>
      <c r="C35" s="39"/>
      <c r="D35" s="44"/>
      <c r="E35" s="39"/>
      <c r="F35" s="39"/>
      <c r="G35" s="40"/>
      <c r="H35" s="40"/>
      <c r="I35" s="39"/>
      <c r="J35" s="39"/>
      <c r="K35" s="39"/>
      <c r="L35" s="40"/>
      <c r="M35" s="40"/>
      <c r="N35" s="40"/>
      <c r="O35" s="40"/>
      <c r="P35" s="40"/>
    </row>
    <row r="36" spans="1:16">
      <c r="A36" s="39" t="s">
        <v>678</v>
      </c>
      <c r="B36" s="40"/>
      <c r="C36" s="39"/>
      <c r="D36" s="44"/>
      <c r="E36" s="39"/>
      <c r="F36" s="39"/>
      <c r="G36" s="40"/>
      <c r="H36" s="40"/>
      <c r="I36" s="39"/>
      <c r="J36" s="39"/>
      <c r="K36" s="39"/>
      <c r="L36" s="40"/>
      <c r="M36" s="40"/>
      <c r="N36" s="40"/>
      <c r="O36" s="40"/>
      <c r="P36" s="40"/>
    </row>
    <row r="37" spans="1:16">
      <c r="A37" s="39" t="s">
        <v>530</v>
      </c>
      <c r="B37" s="40"/>
      <c r="C37" s="39"/>
      <c r="D37" s="44"/>
      <c r="E37" s="39"/>
      <c r="F37" s="39"/>
      <c r="G37" s="40"/>
      <c r="H37" s="40"/>
      <c r="I37" s="39"/>
      <c r="J37" s="39"/>
      <c r="K37" s="39"/>
      <c r="L37" s="40"/>
      <c r="M37" s="40"/>
      <c r="N37" s="40"/>
      <c r="O37" s="40"/>
      <c r="P37" s="40"/>
    </row>
    <row r="38" spans="1:16">
      <c r="A38" s="39"/>
      <c r="B38" s="40"/>
      <c r="C38" s="39"/>
      <c r="D38" s="44"/>
      <c r="E38" s="39"/>
      <c r="F38" s="39"/>
      <c r="G38" s="40"/>
      <c r="H38" s="40"/>
      <c r="I38" s="39"/>
      <c r="J38" s="39"/>
      <c r="K38" s="39"/>
      <c r="L38" s="40"/>
      <c r="M38" s="40"/>
      <c r="N38" s="40"/>
      <c r="O38" s="40"/>
      <c r="P38" s="40"/>
    </row>
    <row r="39" spans="1:16" s="73" customFormat="1">
      <c r="A39" s="40"/>
      <c r="B39" s="40"/>
      <c r="C39" s="40"/>
      <c r="D39" s="41" t="s">
        <v>8</v>
      </c>
      <c r="E39" s="40"/>
      <c r="F39" s="40"/>
      <c r="G39" s="40"/>
      <c r="H39" s="40"/>
      <c r="I39" s="40" t="s">
        <v>9</v>
      </c>
      <c r="J39" s="40"/>
      <c r="K39" s="40" t="s">
        <v>0</v>
      </c>
      <c r="L39" s="40"/>
      <c r="M39" s="40"/>
      <c r="N39" s="40"/>
      <c r="O39" s="40"/>
      <c r="P39" s="40"/>
    </row>
  </sheetData>
  <sheetProtection algorithmName="SHA-512" hashValue="PgWI9duZJx7GIgow9RZE/uCoa1K71YIzMl21DkmdztCCas3CmEoBC1vjzLPNeK6o5ROwgIVFrh7SlY0pKF71Lw==" saltValue="HqZTkPvAa+24TzwxadCnDQ==" spinCount="100000" sheet="1" objects="1" scenarios="1"/>
  <protectedRanges>
    <protectedRange sqref="A34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63"/>
  <sheetViews>
    <sheetView topLeftCell="A16" zoomScaleNormal="100" zoomScaleSheetLayoutView="100" workbookViewId="0">
      <selection activeCell="J55" sqref="J55"/>
    </sheetView>
  </sheetViews>
  <sheetFormatPr baseColWidth="10" defaultColWidth="9.1640625" defaultRowHeight="16"/>
  <cols>
    <col min="1" max="1" width="8.1640625" style="42" customWidth="1"/>
    <col min="2" max="2" width="10" style="73" customWidth="1"/>
    <col min="3" max="3" width="41.83203125" style="42" customWidth="1"/>
    <col min="4" max="4" width="9.33203125" style="72" customWidth="1"/>
    <col min="5" max="6" width="11.1640625" style="42" customWidth="1"/>
    <col min="7" max="7" width="14.1640625" style="73" customWidth="1"/>
    <col min="8" max="8" width="11" style="73" customWidth="1"/>
    <col min="9" max="9" width="12.83203125" style="42" customWidth="1"/>
    <col min="10" max="10" width="14.5" style="42" customWidth="1"/>
    <col min="11" max="11" width="15.5" style="42" customWidth="1"/>
    <col min="12" max="12" width="12.83203125" style="73" customWidth="1"/>
    <col min="13" max="13" width="13.33203125" style="73" customWidth="1"/>
    <col min="14" max="14" width="14.5" style="73" customWidth="1"/>
    <col min="15" max="15" width="15.6640625" style="73" customWidth="1"/>
    <col min="16" max="16" width="13.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412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68.25" customHeight="1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76"/>
      <c r="C13" s="53" t="s">
        <v>310</v>
      </c>
      <c r="D13" s="81" t="s">
        <v>7</v>
      </c>
      <c r="E13" s="55">
        <v>2500</v>
      </c>
      <c r="F13" s="53"/>
      <c r="G13" s="57"/>
      <c r="H13" s="58"/>
      <c r="I13" s="59">
        <f>G13*(H13/100+1)</f>
        <v>0</v>
      </c>
      <c r="J13" s="59">
        <f>+G13*E13</f>
        <v>0</v>
      </c>
      <c r="K13" s="59">
        <f t="shared" ref="K13:K41" si="0">+E13*I13</f>
        <v>0</v>
      </c>
      <c r="L13" s="87"/>
      <c r="M13" s="76"/>
      <c r="N13" s="76"/>
      <c r="O13" s="76"/>
      <c r="P13" s="76"/>
    </row>
    <row r="14" spans="1:16">
      <c r="A14" s="53">
        <f>A13+1</f>
        <v>2</v>
      </c>
      <c r="B14" s="76"/>
      <c r="C14" s="56" t="s">
        <v>311</v>
      </c>
      <c r="D14" s="81" t="s">
        <v>7</v>
      </c>
      <c r="E14" s="63">
        <v>400</v>
      </c>
      <c r="F14" s="56"/>
      <c r="G14" s="57"/>
      <c r="H14" s="58"/>
      <c r="I14" s="62">
        <f t="shared" ref="I14:I53" si="1">G14*(H14/100+1)</f>
        <v>0</v>
      </c>
      <c r="J14" s="62">
        <f t="shared" ref="J14:J53" si="2">+G14*E14</f>
        <v>0</v>
      </c>
      <c r="K14" s="62">
        <f t="shared" si="0"/>
        <v>0</v>
      </c>
      <c r="L14" s="97"/>
      <c r="M14" s="77"/>
      <c r="N14" s="77"/>
      <c r="O14" s="77"/>
      <c r="P14" s="76"/>
    </row>
    <row r="15" spans="1:16">
      <c r="A15" s="53">
        <f>A14+1</f>
        <v>3</v>
      </c>
      <c r="B15" s="76"/>
      <c r="C15" s="56" t="s">
        <v>312</v>
      </c>
      <c r="D15" s="81" t="s">
        <v>7</v>
      </c>
      <c r="E15" s="63">
        <v>500</v>
      </c>
      <c r="F15" s="56"/>
      <c r="G15" s="57"/>
      <c r="H15" s="58"/>
      <c r="I15" s="62">
        <f t="shared" si="1"/>
        <v>0</v>
      </c>
      <c r="J15" s="62">
        <f t="shared" si="2"/>
        <v>0</v>
      </c>
      <c r="K15" s="62">
        <f t="shared" si="0"/>
        <v>0</v>
      </c>
      <c r="L15" s="97"/>
      <c r="M15" s="77"/>
      <c r="N15" s="77"/>
      <c r="O15" s="77"/>
      <c r="P15" s="76"/>
    </row>
    <row r="16" spans="1:16">
      <c r="A16" s="53">
        <f>A15+1</f>
        <v>4</v>
      </c>
      <c r="B16" s="76"/>
      <c r="C16" s="56" t="s">
        <v>309</v>
      </c>
      <c r="D16" s="81" t="s">
        <v>7</v>
      </c>
      <c r="E16" s="63">
        <v>5500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0"/>
        <v>0</v>
      </c>
      <c r="L16" s="97"/>
      <c r="M16" s="77"/>
      <c r="N16" s="77"/>
      <c r="O16" s="77"/>
      <c r="P16" s="76"/>
    </row>
    <row r="17" spans="1:16">
      <c r="A17" s="53">
        <f t="shared" ref="A17:A53" si="3">A16+1</f>
        <v>5</v>
      </c>
      <c r="B17" s="76"/>
      <c r="C17" s="56" t="s">
        <v>314</v>
      </c>
      <c r="D17" s="81" t="s">
        <v>7</v>
      </c>
      <c r="E17" s="63">
        <v>300</v>
      </c>
      <c r="F17" s="56"/>
      <c r="G17" s="57"/>
      <c r="H17" s="58"/>
      <c r="I17" s="62">
        <f t="shared" si="1"/>
        <v>0</v>
      </c>
      <c r="J17" s="62">
        <f t="shared" si="2"/>
        <v>0</v>
      </c>
      <c r="K17" s="62">
        <f t="shared" si="0"/>
        <v>0</v>
      </c>
      <c r="L17" s="97"/>
      <c r="M17" s="77"/>
      <c r="N17" s="77"/>
      <c r="O17" s="77"/>
      <c r="P17" s="76"/>
    </row>
    <row r="18" spans="1:16">
      <c r="A18" s="53">
        <f t="shared" si="3"/>
        <v>6</v>
      </c>
      <c r="B18" s="76"/>
      <c r="C18" s="56" t="s">
        <v>313</v>
      </c>
      <c r="D18" s="81" t="s">
        <v>7</v>
      </c>
      <c r="E18" s="63">
        <v>800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0"/>
        <v>0</v>
      </c>
      <c r="L18" s="97"/>
      <c r="M18" s="77"/>
      <c r="N18" s="77"/>
      <c r="O18" s="77"/>
      <c r="P18" s="76"/>
    </row>
    <row r="19" spans="1:16">
      <c r="A19" s="53">
        <f t="shared" si="3"/>
        <v>7</v>
      </c>
      <c r="B19" s="76"/>
      <c r="C19" s="56" t="s">
        <v>318</v>
      </c>
      <c r="D19" s="81" t="s">
        <v>7</v>
      </c>
      <c r="E19" s="56">
        <v>450</v>
      </c>
      <c r="F19" s="56"/>
      <c r="G19" s="57"/>
      <c r="H19" s="58"/>
      <c r="I19" s="62">
        <f t="shared" si="1"/>
        <v>0</v>
      </c>
      <c r="J19" s="62">
        <f t="shared" si="2"/>
        <v>0</v>
      </c>
      <c r="K19" s="62">
        <f t="shared" si="0"/>
        <v>0</v>
      </c>
      <c r="L19" s="97"/>
      <c r="M19" s="77"/>
      <c r="N19" s="77"/>
      <c r="O19" s="77"/>
      <c r="P19" s="76"/>
    </row>
    <row r="20" spans="1:16">
      <c r="A20" s="53">
        <f t="shared" si="3"/>
        <v>8</v>
      </c>
      <c r="B20" s="76"/>
      <c r="C20" s="56" t="s">
        <v>319</v>
      </c>
      <c r="D20" s="81" t="s">
        <v>7</v>
      </c>
      <c r="E20" s="56">
        <v>400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0"/>
        <v>0</v>
      </c>
      <c r="L20" s="97"/>
      <c r="M20" s="77"/>
      <c r="N20" s="77"/>
      <c r="O20" s="77"/>
      <c r="P20" s="76"/>
    </row>
    <row r="21" spans="1:16">
      <c r="A21" s="53">
        <f t="shared" si="3"/>
        <v>9</v>
      </c>
      <c r="B21" s="76"/>
      <c r="C21" s="56" t="s">
        <v>691</v>
      </c>
      <c r="D21" s="81" t="s">
        <v>11</v>
      </c>
      <c r="E21" s="63">
        <v>220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0"/>
        <v>0</v>
      </c>
      <c r="L21" s="97"/>
      <c r="M21" s="77"/>
      <c r="N21" s="77"/>
      <c r="O21" s="77"/>
      <c r="P21" s="76"/>
    </row>
    <row r="22" spans="1:16">
      <c r="A22" s="53">
        <f t="shared" si="3"/>
        <v>10</v>
      </c>
      <c r="B22" s="76"/>
      <c r="C22" s="56" t="s">
        <v>692</v>
      </c>
      <c r="D22" s="81" t="s">
        <v>11</v>
      </c>
      <c r="E22" s="63">
        <v>220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0"/>
        <v>0</v>
      </c>
      <c r="L22" s="97"/>
      <c r="M22" s="77"/>
      <c r="N22" s="77"/>
      <c r="O22" s="77"/>
      <c r="P22" s="76"/>
    </row>
    <row r="23" spans="1:16">
      <c r="A23" s="53">
        <f t="shared" si="3"/>
        <v>11</v>
      </c>
      <c r="B23" s="76"/>
      <c r="C23" s="56" t="s">
        <v>834</v>
      </c>
      <c r="D23" s="81" t="s">
        <v>11</v>
      </c>
      <c r="E23" s="63">
        <v>1800</v>
      </c>
      <c r="F23" s="56"/>
      <c r="G23" s="57"/>
      <c r="H23" s="58"/>
      <c r="I23" s="62">
        <f t="shared" si="1"/>
        <v>0</v>
      </c>
      <c r="J23" s="62">
        <f t="shared" si="2"/>
        <v>0</v>
      </c>
      <c r="K23" s="62">
        <f t="shared" si="0"/>
        <v>0</v>
      </c>
      <c r="L23" s="97"/>
      <c r="M23" s="77"/>
      <c r="N23" s="77"/>
      <c r="O23" s="77"/>
      <c r="P23" s="76"/>
    </row>
    <row r="24" spans="1:16">
      <c r="A24" s="53">
        <f t="shared" si="3"/>
        <v>12</v>
      </c>
      <c r="B24" s="76"/>
      <c r="C24" s="56" t="s">
        <v>837</v>
      </c>
      <c r="D24" s="81" t="s">
        <v>11</v>
      </c>
      <c r="E24" s="56">
        <v>500</v>
      </c>
      <c r="F24" s="56"/>
      <c r="G24" s="57"/>
      <c r="H24" s="58"/>
      <c r="I24" s="62">
        <f t="shared" si="1"/>
        <v>0</v>
      </c>
      <c r="J24" s="62">
        <f t="shared" si="2"/>
        <v>0</v>
      </c>
      <c r="K24" s="62">
        <f t="shared" si="0"/>
        <v>0</v>
      </c>
      <c r="L24" s="97"/>
      <c r="M24" s="77"/>
      <c r="N24" s="77"/>
      <c r="O24" s="77"/>
      <c r="P24" s="76"/>
    </row>
    <row r="25" spans="1:16">
      <c r="A25" s="53">
        <f t="shared" si="3"/>
        <v>13</v>
      </c>
      <c r="B25" s="76"/>
      <c r="C25" s="56" t="s">
        <v>698</v>
      </c>
      <c r="D25" s="81" t="s">
        <v>11</v>
      </c>
      <c r="E25" s="63">
        <v>3400</v>
      </c>
      <c r="F25" s="56"/>
      <c r="G25" s="57"/>
      <c r="H25" s="58"/>
      <c r="I25" s="62">
        <f t="shared" si="1"/>
        <v>0</v>
      </c>
      <c r="J25" s="62">
        <f t="shared" si="2"/>
        <v>0</v>
      </c>
      <c r="K25" s="62">
        <f t="shared" si="0"/>
        <v>0</v>
      </c>
      <c r="L25" s="97"/>
      <c r="M25" s="77"/>
      <c r="N25" s="77"/>
      <c r="O25" s="77"/>
      <c r="P25" s="76"/>
    </row>
    <row r="26" spans="1:16">
      <c r="A26" s="53">
        <f t="shared" si="3"/>
        <v>14</v>
      </c>
      <c r="B26" s="76"/>
      <c r="C26" s="56" t="s">
        <v>699</v>
      </c>
      <c r="D26" s="81" t="s">
        <v>11</v>
      </c>
      <c r="E26" s="56">
        <v>400</v>
      </c>
      <c r="F26" s="56"/>
      <c r="G26" s="57"/>
      <c r="H26" s="58"/>
      <c r="I26" s="62">
        <f t="shared" si="1"/>
        <v>0</v>
      </c>
      <c r="J26" s="62">
        <f t="shared" si="2"/>
        <v>0</v>
      </c>
      <c r="K26" s="62">
        <f t="shared" si="0"/>
        <v>0</v>
      </c>
      <c r="L26" s="97"/>
      <c r="M26" s="77"/>
      <c r="N26" s="77"/>
      <c r="O26" s="77"/>
      <c r="P26" s="76"/>
    </row>
    <row r="27" spans="1:16">
      <c r="A27" s="53">
        <f t="shared" si="3"/>
        <v>15</v>
      </c>
      <c r="B27" s="76"/>
      <c r="C27" s="56" t="s">
        <v>693</v>
      </c>
      <c r="D27" s="81" t="s">
        <v>11</v>
      </c>
      <c r="E27" s="63">
        <v>200</v>
      </c>
      <c r="F27" s="56"/>
      <c r="G27" s="57"/>
      <c r="H27" s="58"/>
      <c r="I27" s="62">
        <f t="shared" si="1"/>
        <v>0</v>
      </c>
      <c r="J27" s="62">
        <f t="shared" si="2"/>
        <v>0</v>
      </c>
      <c r="K27" s="62">
        <f t="shared" si="0"/>
        <v>0</v>
      </c>
      <c r="L27" s="97"/>
      <c r="M27" s="77"/>
      <c r="N27" s="77"/>
      <c r="O27" s="77"/>
      <c r="P27" s="76"/>
    </row>
    <row r="28" spans="1:16">
      <c r="A28" s="53">
        <f t="shared" si="3"/>
        <v>16</v>
      </c>
      <c r="B28" s="76"/>
      <c r="C28" s="56" t="s">
        <v>694</v>
      </c>
      <c r="D28" s="81" t="s">
        <v>11</v>
      </c>
      <c r="E28" s="63">
        <v>50</v>
      </c>
      <c r="F28" s="56"/>
      <c r="G28" s="57"/>
      <c r="H28" s="58"/>
      <c r="I28" s="62">
        <f t="shared" si="1"/>
        <v>0</v>
      </c>
      <c r="J28" s="62">
        <f t="shared" si="2"/>
        <v>0</v>
      </c>
      <c r="K28" s="62">
        <f t="shared" si="0"/>
        <v>0</v>
      </c>
      <c r="L28" s="97"/>
      <c r="M28" s="77"/>
      <c r="N28" s="77"/>
      <c r="O28" s="77"/>
      <c r="P28" s="76"/>
    </row>
    <row r="29" spans="1:16">
      <c r="A29" s="53">
        <f t="shared" si="3"/>
        <v>17</v>
      </c>
      <c r="B29" s="76"/>
      <c r="C29" s="56" t="s">
        <v>317</v>
      </c>
      <c r="D29" s="81" t="s">
        <v>7</v>
      </c>
      <c r="E29" s="56">
        <v>200</v>
      </c>
      <c r="F29" s="56"/>
      <c r="G29" s="57"/>
      <c r="H29" s="58"/>
      <c r="I29" s="62">
        <f t="shared" si="1"/>
        <v>0</v>
      </c>
      <c r="J29" s="62">
        <f t="shared" si="2"/>
        <v>0</v>
      </c>
      <c r="K29" s="62">
        <f t="shared" si="0"/>
        <v>0</v>
      </c>
      <c r="L29" s="97"/>
      <c r="M29" s="77"/>
      <c r="N29" s="77"/>
      <c r="O29" s="77"/>
      <c r="P29" s="76"/>
    </row>
    <row r="30" spans="1:16">
      <c r="A30" s="53">
        <f t="shared" si="3"/>
        <v>18</v>
      </c>
      <c r="B30" s="76"/>
      <c r="C30" s="56" t="s">
        <v>198</v>
      </c>
      <c r="D30" s="81" t="s">
        <v>11</v>
      </c>
      <c r="E30" s="63">
        <v>300</v>
      </c>
      <c r="F30" s="53"/>
      <c r="G30" s="57"/>
      <c r="H30" s="58"/>
      <c r="I30" s="62">
        <f t="shared" si="1"/>
        <v>0</v>
      </c>
      <c r="J30" s="62">
        <f t="shared" si="2"/>
        <v>0</v>
      </c>
      <c r="K30" s="62">
        <f t="shared" si="0"/>
        <v>0</v>
      </c>
      <c r="L30" s="97"/>
      <c r="M30" s="77"/>
      <c r="N30" s="77"/>
      <c r="O30" s="77"/>
      <c r="P30" s="76"/>
    </row>
    <row r="31" spans="1:16">
      <c r="A31" s="53">
        <f t="shared" si="3"/>
        <v>19</v>
      </c>
      <c r="B31" s="76"/>
      <c r="C31" s="56" t="s">
        <v>836</v>
      </c>
      <c r="D31" s="81" t="s">
        <v>11</v>
      </c>
      <c r="E31" s="56">
        <v>240</v>
      </c>
      <c r="F31" s="56"/>
      <c r="G31" s="57"/>
      <c r="H31" s="58"/>
      <c r="I31" s="62">
        <f t="shared" si="1"/>
        <v>0</v>
      </c>
      <c r="J31" s="62">
        <f t="shared" si="2"/>
        <v>0</v>
      </c>
      <c r="K31" s="62">
        <f t="shared" si="0"/>
        <v>0</v>
      </c>
      <c r="L31" s="97"/>
      <c r="M31" s="77"/>
      <c r="N31" s="77"/>
      <c r="O31" s="77"/>
      <c r="P31" s="76"/>
    </row>
    <row r="32" spans="1:16">
      <c r="A32" s="53">
        <f t="shared" si="3"/>
        <v>20</v>
      </c>
      <c r="B32" s="76"/>
      <c r="C32" s="56" t="s">
        <v>835</v>
      </c>
      <c r="D32" s="81" t="s">
        <v>11</v>
      </c>
      <c r="E32" s="56">
        <v>40</v>
      </c>
      <c r="F32" s="56"/>
      <c r="G32" s="57"/>
      <c r="H32" s="58"/>
      <c r="I32" s="62">
        <f t="shared" si="1"/>
        <v>0</v>
      </c>
      <c r="J32" s="62">
        <f t="shared" si="2"/>
        <v>0</v>
      </c>
      <c r="K32" s="62">
        <f t="shared" si="0"/>
        <v>0</v>
      </c>
      <c r="L32" s="97"/>
      <c r="M32" s="77"/>
      <c r="N32" s="77"/>
      <c r="O32" s="77"/>
      <c r="P32" s="76"/>
    </row>
    <row r="33" spans="1:16">
      <c r="A33" s="53">
        <f t="shared" si="3"/>
        <v>21</v>
      </c>
      <c r="B33" s="76"/>
      <c r="C33" s="56" t="s">
        <v>387</v>
      </c>
      <c r="D33" s="81" t="s">
        <v>11</v>
      </c>
      <c r="E33" s="56">
        <v>220</v>
      </c>
      <c r="F33" s="56"/>
      <c r="G33" s="57"/>
      <c r="H33" s="58"/>
      <c r="I33" s="62">
        <f t="shared" si="1"/>
        <v>0</v>
      </c>
      <c r="J33" s="62">
        <f t="shared" si="2"/>
        <v>0</v>
      </c>
      <c r="K33" s="62">
        <f t="shared" si="0"/>
        <v>0</v>
      </c>
      <c r="L33" s="97"/>
      <c r="M33" s="77"/>
      <c r="N33" s="77"/>
      <c r="O33" s="77"/>
      <c r="P33" s="76"/>
    </row>
    <row r="34" spans="1:16">
      <c r="A34" s="53">
        <f t="shared" si="3"/>
        <v>22</v>
      </c>
      <c r="B34" s="76"/>
      <c r="C34" s="56" t="s">
        <v>315</v>
      </c>
      <c r="D34" s="81" t="s">
        <v>11</v>
      </c>
      <c r="E34" s="56">
        <v>40</v>
      </c>
      <c r="F34" s="56"/>
      <c r="G34" s="57"/>
      <c r="H34" s="58"/>
      <c r="I34" s="62">
        <f t="shared" si="1"/>
        <v>0</v>
      </c>
      <c r="J34" s="62">
        <f t="shared" si="2"/>
        <v>0</v>
      </c>
      <c r="K34" s="62">
        <f t="shared" si="0"/>
        <v>0</v>
      </c>
      <c r="L34" s="97"/>
      <c r="M34" s="77"/>
      <c r="N34" s="77"/>
      <c r="O34" s="77"/>
      <c r="P34" s="76"/>
    </row>
    <row r="35" spans="1:16">
      <c r="A35" s="53">
        <f t="shared" si="3"/>
        <v>23</v>
      </c>
      <c r="B35" s="76"/>
      <c r="C35" s="56" t="s">
        <v>697</v>
      </c>
      <c r="D35" s="81" t="s">
        <v>11</v>
      </c>
      <c r="E35" s="63">
        <v>1200</v>
      </c>
      <c r="F35" s="56"/>
      <c r="G35" s="57"/>
      <c r="H35" s="58"/>
      <c r="I35" s="62">
        <f t="shared" si="1"/>
        <v>0</v>
      </c>
      <c r="J35" s="62">
        <f t="shared" si="2"/>
        <v>0</v>
      </c>
      <c r="K35" s="62">
        <f t="shared" si="0"/>
        <v>0</v>
      </c>
      <c r="L35" s="97"/>
      <c r="M35" s="77"/>
      <c r="N35" s="77"/>
      <c r="O35" s="77"/>
      <c r="P35" s="76"/>
    </row>
    <row r="36" spans="1:16">
      <c r="A36" s="53">
        <f t="shared" si="3"/>
        <v>24</v>
      </c>
      <c r="B36" s="76"/>
      <c r="C36" s="56" t="s">
        <v>695</v>
      </c>
      <c r="D36" s="81" t="s">
        <v>11</v>
      </c>
      <c r="E36" s="63">
        <v>200</v>
      </c>
      <c r="F36" s="56"/>
      <c r="G36" s="57"/>
      <c r="H36" s="58"/>
      <c r="I36" s="62">
        <f t="shared" si="1"/>
        <v>0</v>
      </c>
      <c r="J36" s="62">
        <f t="shared" si="2"/>
        <v>0</v>
      </c>
      <c r="K36" s="62">
        <f t="shared" si="0"/>
        <v>0</v>
      </c>
      <c r="L36" s="97"/>
      <c r="M36" s="77"/>
      <c r="N36" s="77"/>
      <c r="O36" s="77"/>
      <c r="P36" s="76"/>
    </row>
    <row r="37" spans="1:16">
      <c r="A37" s="53">
        <f t="shared" si="3"/>
        <v>25</v>
      </c>
      <c r="B37" s="76"/>
      <c r="C37" s="56" t="s">
        <v>696</v>
      </c>
      <c r="D37" s="81" t="s">
        <v>11</v>
      </c>
      <c r="E37" s="63">
        <v>1500</v>
      </c>
      <c r="F37" s="56"/>
      <c r="G37" s="57"/>
      <c r="H37" s="58"/>
      <c r="I37" s="62">
        <f t="shared" si="1"/>
        <v>0</v>
      </c>
      <c r="J37" s="62">
        <f t="shared" si="2"/>
        <v>0</v>
      </c>
      <c r="K37" s="62">
        <f t="shared" si="0"/>
        <v>0</v>
      </c>
      <c r="L37" s="97"/>
      <c r="M37" s="77"/>
      <c r="N37" s="77"/>
      <c r="O37" s="77"/>
      <c r="P37" s="76"/>
    </row>
    <row r="38" spans="1:16">
      <c r="A38" s="53">
        <f t="shared" si="3"/>
        <v>26</v>
      </c>
      <c r="B38" s="76"/>
      <c r="C38" s="56" t="s">
        <v>199</v>
      </c>
      <c r="D38" s="81" t="s">
        <v>11</v>
      </c>
      <c r="E38" s="56">
        <v>20</v>
      </c>
      <c r="F38" s="56"/>
      <c r="G38" s="57"/>
      <c r="H38" s="58"/>
      <c r="I38" s="62">
        <f t="shared" si="1"/>
        <v>0</v>
      </c>
      <c r="J38" s="62">
        <f t="shared" si="2"/>
        <v>0</v>
      </c>
      <c r="K38" s="62">
        <f t="shared" si="0"/>
        <v>0</v>
      </c>
      <c r="L38" s="97"/>
      <c r="M38" s="77"/>
      <c r="N38" s="77"/>
      <c r="O38" s="77"/>
      <c r="P38" s="76"/>
    </row>
    <row r="39" spans="1:16">
      <c r="A39" s="53">
        <f t="shared" si="3"/>
        <v>27</v>
      </c>
      <c r="B39" s="76"/>
      <c r="C39" s="56" t="s">
        <v>200</v>
      </c>
      <c r="D39" s="81" t="s">
        <v>11</v>
      </c>
      <c r="E39" s="56">
        <v>20</v>
      </c>
      <c r="F39" s="56"/>
      <c r="G39" s="57"/>
      <c r="H39" s="58"/>
      <c r="I39" s="62">
        <f t="shared" si="1"/>
        <v>0</v>
      </c>
      <c r="J39" s="62">
        <f t="shared" si="2"/>
        <v>0</v>
      </c>
      <c r="K39" s="62">
        <f t="shared" si="0"/>
        <v>0</v>
      </c>
      <c r="L39" s="97"/>
      <c r="M39" s="77"/>
      <c r="N39" s="77"/>
      <c r="O39" s="77"/>
      <c r="P39" s="76"/>
    </row>
    <row r="40" spans="1:16">
      <c r="A40" s="53">
        <f t="shared" si="3"/>
        <v>28</v>
      </c>
      <c r="B40" s="76"/>
      <c r="C40" s="56" t="s">
        <v>839</v>
      </c>
      <c r="D40" s="81" t="s">
        <v>11</v>
      </c>
      <c r="E40" s="56">
        <v>1500</v>
      </c>
      <c r="F40" s="56"/>
      <c r="G40" s="57"/>
      <c r="H40" s="58"/>
      <c r="I40" s="62">
        <f t="shared" si="1"/>
        <v>0</v>
      </c>
      <c r="J40" s="62">
        <f t="shared" si="2"/>
        <v>0</v>
      </c>
      <c r="K40" s="62">
        <f t="shared" si="0"/>
        <v>0</v>
      </c>
      <c r="L40" s="97"/>
      <c r="M40" s="77"/>
      <c r="N40" s="77"/>
      <c r="O40" s="77"/>
      <c r="P40" s="76"/>
    </row>
    <row r="41" spans="1:16">
      <c r="A41" s="53">
        <f t="shared" si="3"/>
        <v>29</v>
      </c>
      <c r="B41" s="76"/>
      <c r="C41" s="56" t="s">
        <v>720</v>
      </c>
      <c r="D41" s="81" t="s">
        <v>11</v>
      </c>
      <c r="E41" s="56">
        <v>500</v>
      </c>
      <c r="F41" s="56"/>
      <c r="G41" s="57"/>
      <c r="H41" s="58"/>
      <c r="I41" s="62">
        <f t="shared" si="1"/>
        <v>0</v>
      </c>
      <c r="J41" s="62">
        <f t="shared" si="2"/>
        <v>0</v>
      </c>
      <c r="K41" s="62">
        <f t="shared" si="0"/>
        <v>0</v>
      </c>
      <c r="L41" s="97"/>
      <c r="M41" s="77"/>
      <c r="N41" s="77"/>
      <c r="O41" s="77"/>
      <c r="P41" s="76"/>
    </row>
    <row r="42" spans="1:16">
      <c r="A42" s="53">
        <f t="shared" si="3"/>
        <v>30</v>
      </c>
      <c r="B42" s="76"/>
      <c r="C42" s="56" t="s">
        <v>838</v>
      </c>
      <c r="D42" s="81" t="s">
        <v>11</v>
      </c>
      <c r="E42" s="56">
        <v>500</v>
      </c>
      <c r="F42" s="56"/>
      <c r="G42" s="57"/>
      <c r="H42" s="58"/>
      <c r="I42" s="62">
        <f t="shared" si="1"/>
        <v>0</v>
      </c>
      <c r="J42" s="62">
        <f t="shared" si="2"/>
        <v>0</v>
      </c>
      <c r="K42" s="62">
        <f t="shared" ref="K42:K53" si="4">+E42*I42</f>
        <v>0</v>
      </c>
      <c r="L42" s="87"/>
      <c r="M42" s="76"/>
      <c r="N42" s="76"/>
      <c r="O42" s="76"/>
      <c r="P42" s="76"/>
    </row>
    <row r="43" spans="1:16">
      <c r="A43" s="53">
        <f t="shared" si="3"/>
        <v>31</v>
      </c>
      <c r="B43" s="76"/>
      <c r="C43" s="56" t="s">
        <v>201</v>
      </c>
      <c r="D43" s="81" t="s">
        <v>11</v>
      </c>
      <c r="E43" s="56">
        <v>30</v>
      </c>
      <c r="F43" s="56"/>
      <c r="G43" s="57"/>
      <c r="H43" s="58"/>
      <c r="I43" s="62">
        <f t="shared" si="1"/>
        <v>0</v>
      </c>
      <c r="J43" s="62">
        <f t="shared" si="2"/>
        <v>0</v>
      </c>
      <c r="K43" s="62">
        <f t="shared" si="4"/>
        <v>0</v>
      </c>
      <c r="L43" s="87"/>
      <c r="M43" s="76"/>
      <c r="N43" s="76"/>
      <c r="O43" s="76"/>
      <c r="P43" s="76"/>
    </row>
    <row r="44" spans="1:16">
      <c r="A44" s="53">
        <f t="shared" si="3"/>
        <v>32</v>
      </c>
      <c r="B44" s="76"/>
      <c r="C44" s="56" t="s">
        <v>202</v>
      </c>
      <c r="D44" s="81" t="s">
        <v>11</v>
      </c>
      <c r="E44" s="56">
        <v>20</v>
      </c>
      <c r="F44" s="56"/>
      <c r="G44" s="57"/>
      <c r="H44" s="58"/>
      <c r="I44" s="62">
        <f t="shared" si="1"/>
        <v>0</v>
      </c>
      <c r="J44" s="62">
        <f t="shared" si="2"/>
        <v>0</v>
      </c>
      <c r="K44" s="62">
        <f t="shared" si="4"/>
        <v>0</v>
      </c>
      <c r="L44" s="87"/>
      <c r="M44" s="76"/>
      <c r="N44" s="76"/>
      <c r="O44" s="76"/>
      <c r="P44" s="76"/>
    </row>
    <row r="45" spans="1:16">
      <c r="A45" s="53">
        <f t="shared" si="3"/>
        <v>33</v>
      </c>
      <c r="B45" s="76"/>
      <c r="C45" s="56" t="s">
        <v>320</v>
      </c>
      <c r="D45" s="81" t="s">
        <v>11</v>
      </c>
      <c r="E45" s="56">
        <v>220</v>
      </c>
      <c r="F45" s="56"/>
      <c r="G45" s="57"/>
      <c r="H45" s="58"/>
      <c r="I45" s="62">
        <f t="shared" si="1"/>
        <v>0</v>
      </c>
      <c r="J45" s="62">
        <f t="shared" si="2"/>
        <v>0</v>
      </c>
      <c r="K45" s="62">
        <f t="shared" si="4"/>
        <v>0</v>
      </c>
      <c r="L45" s="87"/>
      <c r="M45" s="76"/>
      <c r="N45" s="76"/>
      <c r="O45" s="76"/>
      <c r="P45" s="76"/>
    </row>
    <row r="46" spans="1:16">
      <c r="A46" s="53">
        <f t="shared" si="3"/>
        <v>34</v>
      </c>
      <c r="B46" s="76"/>
      <c r="C46" s="56" t="s">
        <v>321</v>
      </c>
      <c r="D46" s="81" t="s">
        <v>11</v>
      </c>
      <c r="E46" s="56">
        <v>100</v>
      </c>
      <c r="F46" s="56"/>
      <c r="G46" s="57"/>
      <c r="H46" s="58"/>
      <c r="I46" s="62">
        <f t="shared" si="1"/>
        <v>0</v>
      </c>
      <c r="J46" s="62">
        <f t="shared" si="2"/>
        <v>0</v>
      </c>
      <c r="K46" s="62">
        <f t="shared" si="4"/>
        <v>0</v>
      </c>
      <c r="L46" s="87"/>
      <c r="M46" s="76"/>
      <c r="N46" s="76"/>
      <c r="O46" s="76"/>
      <c r="P46" s="76"/>
    </row>
    <row r="47" spans="1:16">
      <c r="A47" s="53">
        <f t="shared" si="3"/>
        <v>35</v>
      </c>
      <c r="B47" s="76"/>
      <c r="C47" s="56" t="s">
        <v>316</v>
      </c>
      <c r="D47" s="81" t="s">
        <v>11</v>
      </c>
      <c r="E47" s="56">
        <v>440</v>
      </c>
      <c r="F47" s="56"/>
      <c r="G47" s="57"/>
      <c r="H47" s="58"/>
      <c r="I47" s="62">
        <f t="shared" si="1"/>
        <v>0</v>
      </c>
      <c r="J47" s="62">
        <f t="shared" si="2"/>
        <v>0</v>
      </c>
      <c r="K47" s="62">
        <f t="shared" si="4"/>
        <v>0</v>
      </c>
      <c r="L47" s="87"/>
      <c r="M47" s="76"/>
      <c r="N47" s="76"/>
      <c r="O47" s="76"/>
      <c r="P47" s="76"/>
    </row>
    <row r="48" spans="1:16">
      <c r="A48" s="53">
        <f t="shared" si="3"/>
        <v>36</v>
      </c>
      <c r="B48" s="76"/>
      <c r="C48" s="56" t="s">
        <v>388</v>
      </c>
      <c r="D48" s="81" t="s">
        <v>11</v>
      </c>
      <c r="E48" s="56">
        <v>3300</v>
      </c>
      <c r="F48" s="56"/>
      <c r="G48" s="57"/>
      <c r="H48" s="58"/>
      <c r="I48" s="62">
        <f t="shared" si="1"/>
        <v>0</v>
      </c>
      <c r="J48" s="62">
        <f t="shared" si="2"/>
        <v>0</v>
      </c>
      <c r="K48" s="62">
        <f t="shared" si="4"/>
        <v>0</v>
      </c>
      <c r="L48" s="87"/>
      <c r="M48" s="76"/>
      <c r="N48" s="76"/>
      <c r="O48" s="76"/>
      <c r="P48" s="76"/>
    </row>
    <row r="49" spans="1:16">
      <c r="A49" s="53">
        <f t="shared" si="3"/>
        <v>37</v>
      </c>
      <c r="B49" s="76"/>
      <c r="C49" s="56" t="s">
        <v>389</v>
      </c>
      <c r="D49" s="81" t="s">
        <v>11</v>
      </c>
      <c r="E49" s="63">
        <v>440</v>
      </c>
      <c r="F49" s="56"/>
      <c r="G49" s="57"/>
      <c r="H49" s="58"/>
      <c r="I49" s="62">
        <f t="shared" si="1"/>
        <v>0</v>
      </c>
      <c r="J49" s="62">
        <f t="shared" si="2"/>
        <v>0</v>
      </c>
      <c r="K49" s="62">
        <f t="shared" si="4"/>
        <v>0</v>
      </c>
      <c r="L49" s="87"/>
      <c r="M49" s="76"/>
      <c r="N49" s="76"/>
      <c r="O49" s="76"/>
      <c r="P49" s="76"/>
    </row>
    <row r="50" spans="1:16">
      <c r="A50" s="53">
        <f t="shared" si="3"/>
        <v>38</v>
      </c>
      <c r="B50" s="76"/>
      <c r="C50" s="56" t="s">
        <v>390</v>
      </c>
      <c r="D50" s="81" t="s">
        <v>11</v>
      </c>
      <c r="E50" s="63">
        <v>300</v>
      </c>
      <c r="F50" s="56"/>
      <c r="G50" s="57"/>
      <c r="H50" s="58"/>
      <c r="I50" s="62">
        <f t="shared" si="1"/>
        <v>0</v>
      </c>
      <c r="J50" s="62">
        <f t="shared" si="2"/>
        <v>0</v>
      </c>
      <c r="K50" s="62">
        <f t="shared" si="4"/>
        <v>0</v>
      </c>
      <c r="L50" s="87"/>
      <c r="M50" s="76"/>
      <c r="N50" s="76"/>
      <c r="O50" s="76"/>
      <c r="P50" s="76"/>
    </row>
    <row r="51" spans="1:16">
      <c r="A51" s="53">
        <f t="shared" si="3"/>
        <v>39</v>
      </c>
      <c r="B51" s="76"/>
      <c r="C51" s="56" t="s">
        <v>842</v>
      </c>
      <c r="D51" s="81" t="s">
        <v>11</v>
      </c>
      <c r="E51" s="63">
        <v>600</v>
      </c>
      <c r="F51" s="56"/>
      <c r="G51" s="57"/>
      <c r="H51" s="58"/>
      <c r="I51" s="62">
        <f t="shared" ref="I51" si="5">G51*(H51/100+1)</f>
        <v>0</v>
      </c>
      <c r="J51" s="62">
        <f t="shared" ref="J51" si="6">+G51*E51</f>
        <v>0</v>
      </c>
      <c r="K51" s="62">
        <f t="shared" ref="K51" si="7">+E51*I51</f>
        <v>0</v>
      </c>
      <c r="L51" s="87"/>
      <c r="M51" s="76"/>
      <c r="N51" s="76"/>
      <c r="O51" s="76"/>
      <c r="P51" s="76"/>
    </row>
    <row r="52" spans="1:16">
      <c r="A52" s="53">
        <f t="shared" si="3"/>
        <v>40</v>
      </c>
      <c r="B52" s="76"/>
      <c r="C52" s="56" t="s">
        <v>841</v>
      </c>
      <c r="D52" s="81" t="s">
        <v>11</v>
      </c>
      <c r="E52" s="56">
        <v>600</v>
      </c>
      <c r="F52" s="56"/>
      <c r="G52" s="57"/>
      <c r="H52" s="58"/>
      <c r="I52" s="62">
        <f t="shared" si="1"/>
        <v>0</v>
      </c>
      <c r="J52" s="62">
        <f t="shared" si="2"/>
        <v>0</v>
      </c>
      <c r="K52" s="62">
        <f t="shared" si="4"/>
        <v>0</v>
      </c>
      <c r="L52" s="87"/>
      <c r="M52" s="76"/>
      <c r="N52" s="76"/>
      <c r="O52" s="76"/>
      <c r="P52" s="76"/>
    </row>
    <row r="53" spans="1:16">
      <c r="A53" s="53">
        <f t="shared" si="3"/>
        <v>41</v>
      </c>
      <c r="B53" s="76"/>
      <c r="C53" s="56" t="s">
        <v>840</v>
      </c>
      <c r="D53" s="81" t="s">
        <v>11</v>
      </c>
      <c r="E53" s="56">
        <v>40</v>
      </c>
      <c r="F53" s="56"/>
      <c r="G53" s="57"/>
      <c r="H53" s="58"/>
      <c r="I53" s="62">
        <f t="shared" si="1"/>
        <v>0</v>
      </c>
      <c r="J53" s="62">
        <f t="shared" si="2"/>
        <v>0</v>
      </c>
      <c r="K53" s="62">
        <f t="shared" si="4"/>
        <v>0</v>
      </c>
      <c r="L53" s="87"/>
      <c r="M53" s="76"/>
      <c r="N53" s="76"/>
      <c r="O53" s="76"/>
      <c r="P53" s="76"/>
    </row>
    <row r="54" spans="1:16">
      <c r="A54" s="66"/>
      <c r="B54" s="69"/>
      <c r="C54" s="66" t="s">
        <v>12</v>
      </c>
      <c r="D54" s="83"/>
      <c r="E54" s="66"/>
      <c r="F54" s="66"/>
      <c r="G54" s="69"/>
      <c r="H54" s="69"/>
      <c r="I54" s="66"/>
      <c r="J54" s="70">
        <f>SUM(J13:J53)</f>
        <v>0</v>
      </c>
      <c r="K54" s="70">
        <f>SUM(K13:K53)</f>
        <v>0</v>
      </c>
      <c r="L54" s="116"/>
      <c r="M54" s="116"/>
      <c r="N54" s="116"/>
      <c r="O54" s="116"/>
      <c r="P54" s="85">
        <f>SUBTOTAL(103,P13:P53)</f>
        <v>0</v>
      </c>
    </row>
    <row r="55" spans="1:16">
      <c r="A55" s="43"/>
      <c r="B55" s="74"/>
      <c r="C55" s="43"/>
      <c r="D55" s="44"/>
      <c r="E55" s="39"/>
      <c r="F55" s="39"/>
      <c r="G55" s="40"/>
      <c r="H55" s="40"/>
      <c r="I55" s="39"/>
      <c r="J55" s="39"/>
      <c r="K55" s="39"/>
      <c r="L55" s="40"/>
      <c r="M55" s="40"/>
      <c r="N55" s="40"/>
      <c r="O55" s="40"/>
      <c r="P55" s="40"/>
    </row>
    <row r="56" spans="1:16">
      <c r="A56" s="43" t="s">
        <v>737</v>
      </c>
      <c r="B56" s="74"/>
      <c r="C56" s="43"/>
      <c r="D56" s="44"/>
      <c r="E56" s="39"/>
      <c r="F56" s="39"/>
      <c r="G56" s="40"/>
      <c r="H56" s="40"/>
      <c r="I56" s="39"/>
      <c r="J56" s="39"/>
      <c r="K56" s="39"/>
      <c r="L56" s="40"/>
      <c r="M56" s="40"/>
      <c r="N56" s="40"/>
      <c r="O56" s="40"/>
      <c r="P56" s="40"/>
    </row>
    <row r="57" spans="1:16">
      <c r="A57" s="39" t="s">
        <v>384</v>
      </c>
      <c r="B57" s="40"/>
      <c r="C57" s="39"/>
      <c r="D57" s="44"/>
      <c r="E57" s="39"/>
      <c r="F57" s="39"/>
      <c r="G57" s="40"/>
      <c r="H57" s="40"/>
      <c r="I57" s="39"/>
      <c r="J57" s="39"/>
      <c r="K57" s="39"/>
      <c r="L57" s="40"/>
      <c r="M57" s="40"/>
      <c r="N57" s="40"/>
      <c r="O57" s="40"/>
      <c r="P57" s="40"/>
    </row>
    <row r="58" spans="1:16">
      <c r="A58" s="39" t="s">
        <v>531</v>
      </c>
      <c r="B58" s="40"/>
      <c r="C58" s="39"/>
      <c r="D58" s="44"/>
      <c r="E58" s="39"/>
      <c r="F58" s="39"/>
      <c r="G58" s="40"/>
      <c r="H58" s="40"/>
      <c r="I58" s="39"/>
      <c r="J58" s="39"/>
      <c r="K58" s="39"/>
      <c r="L58" s="40"/>
      <c r="M58" s="40"/>
      <c r="N58" s="40"/>
      <c r="O58" s="40"/>
      <c r="P58" s="40"/>
    </row>
    <row r="59" spans="1:16">
      <c r="A59" s="39" t="s">
        <v>678</v>
      </c>
      <c r="B59" s="40"/>
      <c r="C59" s="39"/>
      <c r="D59" s="44"/>
      <c r="E59" s="39"/>
      <c r="F59" s="39"/>
      <c r="G59" s="40"/>
      <c r="H59" s="40"/>
      <c r="I59" s="39"/>
      <c r="J59" s="39"/>
      <c r="K59" s="39"/>
      <c r="L59" s="40"/>
      <c r="M59" s="40"/>
      <c r="N59" s="40"/>
      <c r="O59" s="40"/>
      <c r="P59" s="40"/>
    </row>
    <row r="60" spans="1:16">
      <c r="A60" s="39" t="s">
        <v>530</v>
      </c>
      <c r="B60" s="40"/>
      <c r="C60" s="39"/>
      <c r="D60" s="44"/>
      <c r="E60" s="39"/>
      <c r="F60" s="39"/>
      <c r="G60" s="40"/>
      <c r="H60" s="40"/>
      <c r="I60" s="39"/>
      <c r="J60" s="39"/>
      <c r="K60" s="39"/>
      <c r="L60" s="40"/>
      <c r="M60" s="40"/>
      <c r="N60" s="40"/>
      <c r="O60" s="40"/>
      <c r="P60" s="40"/>
    </row>
    <row r="61" spans="1:16">
      <c r="A61" s="39"/>
      <c r="B61" s="40"/>
      <c r="C61" s="39"/>
      <c r="D61" s="44"/>
      <c r="E61" s="39"/>
      <c r="F61" s="39"/>
      <c r="G61" s="40"/>
      <c r="H61" s="40"/>
      <c r="I61" s="39"/>
      <c r="J61" s="39"/>
      <c r="K61" s="39"/>
      <c r="L61" s="40"/>
      <c r="M61" s="40"/>
      <c r="N61" s="40"/>
      <c r="O61" s="40"/>
      <c r="P61" s="40"/>
    </row>
    <row r="62" spans="1:16">
      <c r="A62" s="39"/>
      <c r="B62" s="40"/>
      <c r="C62" s="39"/>
      <c r="D62" s="44"/>
      <c r="E62" s="39"/>
      <c r="F62" s="39"/>
      <c r="G62" s="40"/>
      <c r="H62" s="40"/>
      <c r="I62" s="39"/>
      <c r="J62" s="39"/>
      <c r="K62" s="39"/>
      <c r="L62" s="40"/>
      <c r="M62" s="40"/>
      <c r="N62" s="40"/>
      <c r="O62" s="40"/>
      <c r="P62" s="40"/>
    </row>
    <row r="63" spans="1:16" s="73" customFormat="1">
      <c r="A63" s="40"/>
      <c r="B63" s="40"/>
      <c r="C63" s="40"/>
      <c r="D63" s="41" t="s">
        <v>8</v>
      </c>
      <c r="E63" s="40"/>
      <c r="F63" s="40"/>
      <c r="G63" s="40"/>
      <c r="H63" s="40"/>
      <c r="I63" s="40" t="s">
        <v>9</v>
      </c>
      <c r="J63" s="40"/>
      <c r="K63" s="40"/>
      <c r="L63" s="40" t="s">
        <v>0</v>
      </c>
      <c r="M63" s="40"/>
      <c r="N63" s="40"/>
      <c r="O63" s="40"/>
      <c r="P63" s="40"/>
    </row>
  </sheetData>
  <sheetProtection algorithmName="SHA-512" hashValue="IBg8ZzWeWEubOlf37hzBtXjZoo8NUEEIuAtG825LotQrfdGwLywSG2Pkp4TadrZO1TAX4b5I3cYGzgtQXr6jAA==" saltValue="X79tR/2174olT3wIll/Zng==" spinCount="100000" sheet="1" objects="1" scenarios="1"/>
  <protectedRanges>
    <protectedRange sqref="A57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P26"/>
  <sheetViews>
    <sheetView zoomScale="80" zoomScaleNormal="80" zoomScaleSheetLayoutView="100" workbookViewId="0">
      <selection activeCell="P14" sqref="P14"/>
    </sheetView>
  </sheetViews>
  <sheetFormatPr baseColWidth="10" defaultColWidth="9.1640625" defaultRowHeight="16"/>
  <cols>
    <col min="1" max="1" width="6.5" style="42" customWidth="1"/>
    <col min="2" max="2" width="10" style="73" customWidth="1"/>
    <col min="3" max="3" width="23.5" style="42" customWidth="1"/>
    <col min="4" max="4" width="9.33203125" style="72" customWidth="1"/>
    <col min="5" max="6" width="12.1640625" style="42" customWidth="1"/>
    <col min="7" max="7" width="15.5" style="73" customWidth="1"/>
    <col min="8" max="8" width="12.33203125" style="73" customWidth="1"/>
    <col min="9" max="9" width="12.83203125" style="42" customWidth="1"/>
    <col min="10" max="10" width="16.83203125" style="42" customWidth="1"/>
    <col min="11" max="11" width="17.33203125" style="42" customWidth="1"/>
    <col min="12" max="12" width="15.5" style="73" customWidth="1"/>
    <col min="13" max="13" width="19.33203125" style="73" customWidth="1"/>
    <col min="14" max="14" width="19.5" style="73" customWidth="1"/>
    <col min="15" max="15" width="25.5" style="73" customWidth="1"/>
    <col min="16" max="16" width="16.6640625" style="42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39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39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39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39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39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39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39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39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39"/>
    </row>
    <row r="10" spans="1:16">
      <c r="A10" s="39"/>
      <c r="B10" s="40"/>
      <c r="C10" s="39" t="s">
        <v>413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39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6">
        <v>15</v>
      </c>
    </row>
    <row r="12" spans="1:16" ht="27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0" t="s">
        <v>529</v>
      </c>
    </row>
    <row r="13" spans="1:16">
      <c r="A13" s="53">
        <v>1</v>
      </c>
      <c r="B13" s="122"/>
      <c r="C13" s="99" t="s">
        <v>203</v>
      </c>
      <c r="D13" s="81" t="s">
        <v>192</v>
      </c>
      <c r="E13" s="53">
        <v>60</v>
      </c>
      <c r="F13" s="54"/>
      <c r="G13" s="57"/>
      <c r="H13" s="58"/>
      <c r="I13" s="59">
        <f t="shared" ref="I13:I18" si="0">G13*(H13/100+1)</f>
        <v>0</v>
      </c>
      <c r="J13" s="59">
        <f t="shared" ref="J13:J18" si="1">+G13*E13</f>
        <v>0</v>
      </c>
      <c r="K13" s="59">
        <f t="shared" ref="K13:K18" si="2">+E13*I13</f>
        <v>0</v>
      </c>
      <c r="L13" s="87"/>
      <c r="M13" s="76"/>
      <c r="N13" s="76"/>
      <c r="O13" s="76"/>
      <c r="P13" s="123" t="s">
        <v>667</v>
      </c>
    </row>
    <row r="14" spans="1:16">
      <c r="A14" s="53">
        <f>A13+1</f>
        <v>2</v>
      </c>
      <c r="B14" s="122"/>
      <c r="C14" s="94" t="s">
        <v>204</v>
      </c>
      <c r="D14" s="82" t="s">
        <v>192</v>
      </c>
      <c r="E14" s="56">
        <v>60</v>
      </c>
      <c r="F14" s="54"/>
      <c r="G14" s="57"/>
      <c r="H14" s="58"/>
      <c r="I14" s="62">
        <f t="shared" si="0"/>
        <v>0</v>
      </c>
      <c r="J14" s="62">
        <f t="shared" si="1"/>
        <v>0</v>
      </c>
      <c r="K14" s="62">
        <f t="shared" si="2"/>
        <v>0</v>
      </c>
      <c r="L14" s="97"/>
      <c r="M14" s="77"/>
      <c r="N14" s="77"/>
      <c r="O14" s="77"/>
      <c r="P14" s="124" t="s">
        <v>667</v>
      </c>
    </row>
    <row r="15" spans="1:16">
      <c r="A15" s="53">
        <f>A14+1</f>
        <v>3</v>
      </c>
      <c r="B15" s="122"/>
      <c r="C15" s="94" t="s">
        <v>205</v>
      </c>
      <c r="D15" s="82" t="s">
        <v>192</v>
      </c>
      <c r="E15" s="56">
        <v>700</v>
      </c>
      <c r="F15" s="54"/>
      <c r="G15" s="57"/>
      <c r="H15" s="58"/>
      <c r="I15" s="62">
        <f t="shared" si="0"/>
        <v>0</v>
      </c>
      <c r="J15" s="62">
        <f t="shared" si="1"/>
        <v>0</v>
      </c>
      <c r="K15" s="62">
        <f t="shared" si="2"/>
        <v>0</v>
      </c>
      <c r="L15" s="97"/>
      <c r="M15" s="77"/>
      <c r="N15" s="77"/>
      <c r="O15" s="77"/>
      <c r="P15" s="124" t="s">
        <v>667</v>
      </c>
    </row>
    <row r="16" spans="1:16">
      <c r="A16" s="53">
        <f>A15+1</f>
        <v>4</v>
      </c>
      <c r="B16" s="122"/>
      <c r="C16" s="94" t="s">
        <v>308</v>
      </c>
      <c r="D16" s="82" t="s">
        <v>192</v>
      </c>
      <c r="E16" s="56">
        <v>700</v>
      </c>
      <c r="F16" s="54"/>
      <c r="G16" s="57"/>
      <c r="H16" s="58"/>
      <c r="I16" s="62">
        <f t="shared" si="0"/>
        <v>0</v>
      </c>
      <c r="J16" s="62">
        <f t="shared" si="1"/>
        <v>0</v>
      </c>
      <c r="K16" s="62">
        <f>+E16*I16</f>
        <v>0</v>
      </c>
      <c r="L16" s="97"/>
      <c r="M16" s="77"/>
      <c r="N16" s="77"/>
      <c r="O16" s="77"/>
      <c r="P16" s="124" t="s">
        <v>667</v>
      </c>
    </row>
    <row r="17" spans="1:16">
      <c r="A17" s="53">
        <f>A16+1</f>
        <v>5</v>
      </c>
      <c r="B17" s="122"/>
      <c r="C17" s="94" t="s">
        <v>206</v>
      </c>
      <c r="D17" s="82" t="s">
        <v>192</v>
      </c>
      <c r="E17" s="56">
        <v>600</v>
      </c>
      <c r="F17" s="54"/>
      <c r="G17" s="57"/>
      <c r="H17" s="58"/>
      <c r="I17" s="62">
        <f t="shared" si="0"/>
        <v>0</v>
      </c>
      <c r="J17" s="62">
        <f t="shared" si="1"/>
        <v>0</v>
      </c>
      <c r="K17" s="62">
        <f t="shared" si="2"/>
        <v>0</v>
      </c>
      <c r="L17" s="97"/>
      <c r="M17" s="77"/>
      <c r="N17" s="77"/>
      <c r="O17" s="77"/>
      <c r="P17" s="124" t="s">
        <v>667</v>
      </c>
    </row>
    <row r="18" spans="1:16">
      <c r="A18" s="53">
        <f>A17+1</f>
        <v>6</v>
      </c>
      <c r="B18" s="122"/>
      <c r="C18" s="94" t="s">
        <v>207</v>
      </c>
      <c r="D18" s="82" t="s">
        <v>192</v>
      </c>
      <c r="E18" s="56">
        <v>600</v>
      </c>
      <c r="F18" s="54"/>
      <c r="G18" s="57"/>
      <c r="H18" s="58"/>
      <c r="I18" s="62">
        <f t="shared" si="0"/>
        <v>0</v>
      </c>
      <c r="J18" s="62">
        <f t="shared" si="1"/>
        <v>0</v>
      </c>
      <c r="K18" s="62">
        <f t="shared" si="2"/>
        <v>0</v>
      </c>
      <c r="L18" s="97"/>
      <c r="M18" s="77"/>
      <c r="N18" s="77"/>
      <c r="O18" s="77"/>
      <c r="P18" s="124" t="s">
        <v>667</v>
      </c>
    </row>
    <row r="19" spans="1:16">
      <c r="A19" s="66"/>
      <c r="B19" s="69"/>
      <c r="C19" s="66" t="s">
        <v>12</v>
      </c>
      <c r="D19" s="83"/>
      <c r="E19" s="66"/>
      <c r="F19" s="66"/>
      <c r="G19" s="69"/>
      <c r="H19" s="69"/>
      <c r="I19" s="66"/>
      <c r="J19" s="70">
        <f>SUM(J13:J18)</f>
        <v>0</v>
      </c>
      <c r="K19" s="70">
        <f>SUM(K13:K18)</f>
        <v>0</v>
      </c>
      <c r="L19" s="69"/>
      <c r="M19" s="69"/>
      <c r="N19" s="69"/>
      <c r="O19" s="90"/>
      <c r="P19" s="84"/>
    </row>
    <row r="20" spans="1:16">
      <c r="A20" s="43"/>
      <c r="B20" s="74"/>
      <c r="C20" s="43"/>
      <c r="D20" s="44"/>
      <c r="E20" s="39"/>
      <c r="F20" s="39"/>
      <c r="G20" s="40"/>
      <c r="H20" s="40"/>
      <c r="I20" s="39"/>
      <c r="J20" s="39"/>
      <c r="K20" s="39"/>
      <c r="L20" s="40"/>
      <c r="M20" s="40"/>
      <c r="N20" s="40"/>
      <c r="O20" s="40"/>
      <c r="P20" s="39"/>
    </row>
    <row r="21" spans="1:16">
      <c r="A21" s="43" t="s">
        <v>675</v>
      </c>
      <c r="B21" s="74"/>
      <c r="C21" s="43"/>
      <c r="D21" s="44"/>
      <c r="E21" s="39"/>
      <c r="F21" s="39"/>
      <c r="G21" s="40"/>
      <c r="H21" s="40"/>
      <c r="I21" s="39"/>
      <c r="J21" s="39"/>
      <c r="K21" s="39"/>
      <c r="L21" s="40"/>
      <c r="M21" s="40"/>
      <c r="N21" s="40"/>
      <c r="O21" s="40"/>
      <c r="P21" s="39"/>
    </row>
    <row r="22" spans="1:16">
      <c r="A22" s="39" t="s">
        <v>384</v>
      </c>
      <c r="B22" s="40"/>
      <c r="C22" s="39"/>
      <c r="D22" s="44"/>
      <c r="E22" s="39"/>
      <c r="F22" s="39"/>
      <c r="G22" s="40"/>
      <c r="H22" s="40"/>
      <c r="I22" s="39"/>
      <c r="J22" s="39"/>
      <c r="K22" s="39"/>
      <c r="L22" s="40"/>
      <c r="M22" s="40"/>
      <c r="N22" s="40"/>
      <c r="O22" s="40"/>
      <c r="P22" s="39"/>
    </row>
    <row r="23" spans="1:16">
      <c r="A23" s="39" t="s">
        <v>531</v>
      </c>
      <c r="B23" s="40"/>
      <c r="C23" s="39"/>
      <c r="D23" s="44"/>
      <c r="E23" s="39"/>
      <c r="F23" s="39"/>
      <c r="G23" s="40"/>
      <c r="H23" s="40"/>
      <c r="I23" s="39"/>
      <c r="J23" s="39"/>
      <c r="K23" s="39"/>
      <c r="L23" s="40"/>
      <c r="M23" s="40"/>
      <c r="N23" s="40"/>
      <c r="O23" s="40"/>
      <c r="P23" s="39"/>
    </row>
    <row r="24" spans="1:16">
      <c r="A24" s="39" t="s">
        <v>668</v>
      </c>
      <c r="B24" s="40"/>
      <c r="C24" s="39"/>
      <c r="D24" s="44"/>
      <c r="E24" s="39"/>
      <c r="F24" s="39"/>
      <c r="G24" s="40"/>
      <c r="H24" s="40"/>
      <c r="I24" s="39"/>
      <c r="J24" s="39"/>
      <c r="K24" s="39"/>
      <c r="L24" s="40"/>
      <c r="M24" s="40"/>
      <c r="N24" s="40"/>
      <c r="O24" s="40"/>
      <c r="P24" s="39"/>
    </row>
    <row r="25" spans="1:16">
      <c r="A25" s="39" t="s">
        <v>530</v>
      </c>
      <c r="B25" s="40"/>
      <c r="C25" s="39"/>
      <c r="D25" s="44"/>
      <c r="E25" s="39"/>
      <c r="F25" s="39"/>
      <c r="G25" s="40"/>
      <c r="H25" s="40"/>
      <c r="I25" s="39"/>
      <c r="J25" s="39"/>
      <c r="K25" s="39"/>
      <c r="L25" s="40"/>
      <c r="M25" s="40"/>
      <c r="N25" s="40"/>
      <c r="O25" s="40"/>
      <c r="P25" s="39"/>
    </row>
    <row r="26" spans="1:16" s="73" customFormat="1">
      <c r="A26" s="40"/>
      <c r="B26" s="40"/>
      <c r="C26" s="40"/>
      <c r="D26" s="41" t="s">
        <v>8</v>
      </c>
      <c r="E26" s="40"/>
      <c r="F26" s="40"/>
      <c r="G26" s="40"/>
      <c r="H26" s="40"/>
      <c r="I26" s="40" t="s">
        <v>9</v>
      </c>
      <c r="J26" s="40"/>
      <c r="K26" s="40" t="s">
        <v>679</v>
      </c>
      <c r="L26" s="40"/>
      <c r="M26" s="40"/>
      <c r="N26" s="40"/>
      <c r="O26" s="40"/>
      <c r="P26" s="40"/>
    </row>
  </sheetData>
  <sheetProtection algorithmName="SHA-512" hashValue="YcFrw6DDvq5ck09nmnDWPi86xSTqIUreSzAz6DDB1YP0A3lz554jlZBOewNRGlYcLsu+sylKhRJpCsLveTmU6g==" saltValue="5np4kgbo/58Kq/hwZ2JdnA==" spinCount="100000" sheet="1" objects="1" scenarios="1"/>
  <protectedRanges>
    <protectedRange sqref="A21" name="Obseg1_1_1"/>
    <protectedRange sqref="A22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78"/>
  <sheetViews>
    <sheetView topLeftCell="A34" zoomScale="98" zoomScaleNormal="98" zoomScaleSheetLayoutView="100" workbookViewId="0">
      <selection activeCell="C55" sqref="C55"/>
    </sheetView>
  </sheetViews>
  <sheetFormatPr baseColWidth="10" defaultColWidth="9.1640625" defaultRowHeight="16"/>
  <cols>
    <col min="1" max="1" width="5.5" style="42" customWidth="1"/>
    <col min="2" max="2" width="12.1640625" style="73" customWidth="1"/>
    <col min="3" max="3" width="34.5" style="42" customWidth="1"/>
    <col min="4" max="4" width="9.33203125" style="72" customWidth="1"/>
    <col min="5" max="5" width="12.5" style="42" customWidth="1"/>
    <col min="6" max="6" width="12.1640625" style="42" customWidth="1"/>
    <col min="7" max="7" width="15.5" style="73" customWidth="1"/>
    <col min="8" max="8" width="12" style="73" customWidth="1"/>
    <col min="9" max="9" width="12.83203125" style="42" customWidth="1"/>
    <col min="10" max="10" width="15.33203125" style="42" customWidth="1"/>
    <col min="11" max="11" width="15.5" style="42" customWidth="1"/>
    <col min="12" max="12" width="16.5" style="73" customWidth="1"/>
    <col min="13" max="13" width="21.1640625" style="73" customWidth="1"/>
    <col min="14" max="14" width="19.5" style="73" customWidth="1"/>
    <col min="15" max="15" width="27.1640625" style="73" customWidth="1"/>
    <col min="16" max="16" width="15.16406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414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27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122"/>
      <c r="C13" s="99" t="s">
        <v>534</v>
      </c>
      <c r="D13" s="81" t="s">
        <v>210</v>
      </c>
      <c r="E13" s="53">
        <v>65</v>
      </c>
      <c r="F13" s="53"/>
      <c r="G13" s="57"/>
      <c r="H13" s="58"/>
      <c r="I13" s="59">
        <f>G13*(H13/100+1)</f>
        <v>0</v>
      </c>
      <c r="J13" s="59">
        <f>+G13*E13</f>
        <v>0</v>
      </c>
      <c r="K13" s="59">
        <f t="shared" ref="K13:K34" si="0"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122"/>
      <c r="C14" s="94" t="s">
        <v>535</v>
      </c>
      <c r="D14" s="82" t="s">
        <v>210</v>
      </c>
      <c r="E14" s="56">
        <v>15</v>
      </c>
      <c r="F14" s="56"/>
      <c r="G14" s="57"/>
      <c r="H14" s="58"/>
      <c r="I14" s="62">
        <f t="shared" ref="I14:I34" si="1">G14*(H14/100+1)</f>
        <v>0</v>
      </c>
      <c r="J14" s="62">
        <f t="shared" ref="J14:J34" si="2">+G14*E14</f>
        <v>0</v>
      </c>
      <c r="K14" s="62">
        <f t="shared" si="0"/>
        <v>0</v>
      </c>
      <c r="L14" s="77"/>
      <c r="M14" s="77"/>
      <c r="N14" s="77"/>
      <c r="O14" s="77"/>
      <c r="P14" s="76"/>
    </row>
    <row r="15" spans="1:16">
      <c r="A15" s="53">
        <f t="shared" ref="A15:A53" si="3">A14+1</f>
        <v>3</v>
      </c>
      <c r="B15" s="122"/>
      <c r="C15" s="94" t="s">
        <v>536</v>
      </c>
      <c r="D15" s="82" t="s">
        <v>210</v>
      </c>
      <c r="E15" s="56">
        <v>15</v>
      </c>
      <c r="F15" s="56"/>
      <c r="G15" s="57"/>
      <c r="H15" s="58"/>
      <c r="I15" s="62">
        <f t="shared" si="1"/>
        <v>0</v>
      </c>
      <c r="J15" s="62">
        <f t="shared" si="2"/>
        <v>0</v>
      </c>
      <c r="K15" s="62">
        <f t="shared" si="0"/>
        <v>0</v>
      </c>
      <c r="L15" s="77"/>
      <c r="M15" s="77"/>
      <c r="N15" s="77"/>
      <c r="O15" s="77"/>
      <c r="P15" s="76"/>
    </row>
    <row r="16" spans="1:16">
      <c r="A16" s="53">
        <f t="shared" si="3"/>
        <v>4</v>
      </c>
      <c r="B16" s="122"/>
      <c r="C16" s="94" t="s">
        <v>537</v>
      </c>
      <c r="D16" s="82" t="s">
        <v>210</v>
      </c>
      <c r="E16" s="56">
        <v>10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0"/>
        <v>0</v>
      </c>
      <c r="L16" s="77"/>
      <c r="M16" s="77"/>
      <c r="N16" s="77"/>
      <c r="O16" s="77"/>
      <c r="P16" s="76"/>
    </row>
    <row r="17" spans="1:16">
      <c r="A17" s="53">
        <f t="shared" si="3"/>
        <v>5</v>
      </c>
      <c r="B17" s="122"/>
      <c r="C17" s="94" t="s">
        <v>846</v>
      </c>
      <c r="D17" s="82" t="s">
        <v>210</v>
      </c>
      <c r="E17" s="56">
        <v>10</v>
      </c>
      <c r="F17" s="56"/>
      <c r="G17" s="57"/>
      <c r="H17" s="58"/>
      <c r="I17" s="62">
        <f t="shared" ref="I17" si="4">G17*(H17/100+1)</f>
        <v>0</v>
      </c>
      <c r="J17" s="62">
        <f t="shared" ref="J17" si="5">+G17*E17</f>
        <v>0</v>
      </c>
      <c r="K17" s="62">
        <f t="shared" ref="K17" si="6">+E17*I17</f>
        <v>0</v>
      </c>
      <c r="L17" s="77"/>
      <c r="M17" s="77"/>
      <c r="N17" s="77"/>
      <c r="O17" s="77"/>
      <c r="P17" s="76"/>
    </row>
    <row r="18" spans="1:16">
      <c r="A18" s="53">
        <f t="shared" si="3"/>
        <v>6</v>
      </c>
      <c r="B18" s="122"/>
      <c r="C18" s="94" t="s">
        <v>538</v>
      </c>
      <c r="D18" s="82" t="s">
        <v>210</v>
      </c>
      <c r="E18" s="56">
        <v>30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0"/>
        <v>0</v>
      </c>
      <c r="L18" s="77"/>
      <c r="M18" s="77"/>
      <c r="N18" s="77"/>
      <c r="O18" s="77"/>
      <c r="P18" s="76"/>
    </row>
    <row r="19" spans="1:16">
      <c r="A19" s="53">
        <f t="shared" si="3"/>
        <v>7</v>
      </c>
      <c r="B19" s="122"/>
      <c r="C19" s="94" t="s">
        <v>902</v>
      </c>
      <c r="D19" s="82" t="s">
        <v>210</v>
      </c>
      <c r="E19" s="56">
        <v>30</v>
      </c>
      <c r="F19" s="56"/>
      <c r="G19" s="57"/>
      <c r="H19" s="58"/>
      <c r="I19" s="62">
        <f t="shared" ref="I19" si="7">G19*(H19/100+1)</f>
        <v>0</v>
      </c>
      <c r="J19" s="62">
        <f t="shared" ref="J19" si="8">+G19*E19</f>
        <v>0</v>
      </c>
      <c r="K19" s="62">
        <f t="shared" ref="K19" si="9">+E19*I19</f>
        <v>0</v>
      </c>
      <c r="L19" s="77"/>
      <c r="M19" s="77"/>
      <c r="N19" s="77"/>
      <c r="O19" s="77"/>
      <c r="P19" s="76"/>
    </row>
    <row r="20" spans="1:16">
      <c r="A20" s="53">
        <f t="shared" si="3"/>
        <v>8</v>
      </c>
      <c r="B20" s="122"/>
      <c r="C20" s="94" t="s">
        <v>539</v>
      </c>
      <c r="D20" s="82" t="s">
        <v>210</v>
      </c>
      <c r="E20" s="56">
        <v>85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0"/>
        <v>0</v>
      </c>
      <c r="L20" s="77"/>
      <c r="M20" s="77"/>
      <c r="N20" s="77"/>
      <c r="O20" s="77"/>
      <c r="P20" s="76"/>
    </row>
    <row r="21" spans="1:16">
      <c r="A21" s="53">
        <f t="shared" si="3"/>
        <v>9</v>
      </c>
      <c r="B21" s="122"/>
      <c r="C21" s="94" t="s">
        <v>540</v>
      </c>
      <c r="D21" s="82" t="s">
        <v>210</v>
      </c>
      <c r="E21" s="94">
        <v>30</v>
      </c>
      <c r="F21" s="94"/>
      <c r="G21" s="57"/>
      <c r="H21" s="58"/>
      <c r="I21" s="62">
        <f t="shared" si="1"/>
        <v>0</v>
      </c>
      <c r="J21" s="62">
        <f t="shared" si="2"/>
        <v>0</v>
      </c>
      <c r="K21" s="62">
        <f t="shared" si="0"/>
        <v>0</v>
      </c>
      <c r="L21" s="77"/>
      <c r="M21" s="77"/>
      <c r="N21" s="77"/>
      <c r="O21" s="77"/>
      <c r="P21" s="76"/>
    </row>
    <row r="22" spans="1:16">
      <c r="A22" s="53">
        <f>A21+1</f>
        <v>10</v>
      </c>
      <c r="B22" s="122"/>
      <c r="C22" s="94" t="s">
        <v>208</v>
      </c>
      <c r="D22" s="82" t="s">
        <v>210</v>
      </c>
      <c r="E22" s="56">
        <v>85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0"/>
        <v>0</v>
      </c>
      <c r="L22" s="77"/>
      <c r="M22" s="77"/>
      <c r="N22" s="77"/>
      <c r="O22" s="77"/>
      <c r="P22" s="76"/>
    </row>
    <row r="23" spans="1:16">
      <c r="A23" s="53">
        <f t="shared" si="3"/>
        <v>11</v>
      </c>
      <c r="B23" s="122"/>
      <c r="C23" s="94" t="s">
        <v>322</v>
      </c>
      <c r="D23" s="82" t="s">
        <v>210</v>
      </c>
      <c r="E23" s="56">
        <v>130</v>
      </c>
      <c r="F23" s="56"/>
      <c r="G23" s="57"/>
      <c r="H23" s="58"/>
      <c r="I23" s="62">
        <f t="shared" si="1"/>
        <v>0</v>
      </c>
      <c r="J23" s="62">
        <f t="shared" si="2"/>
        <v>0</v>
      </c>
      <c r="K23" s="62">
        <f t="shared" si="0"/>
        <v>0</v>
      </c>
      <c r="L23" s="77"/>
      <c r="M23" s="77"/>
      <c r="N23" s="77"/>
      <c r="O23" s="77"/>
      <c r="P23" s="76"/>
    </row>
    <row r="24" spans="1:16">
      <c r="A24" s="53">
        <f t="shared" si="3"/>
        <v>12</v>
      </c>
      <c r="B24" s="122"/>
      <c r="C24" s="94" t="s">
        <v>209</v>
      </c>
      <c r="D24" s="82" t="s">
        <v>210</v>
      </c>
      <c r="E24" s="56">
        <v>80</v>
      </c>
      <c r="F24" s="56"/>
      <c r="G24" s="57"/>
      <c r="H24" s="58"/>
      <c r="I24" s="62">
        <f t="shared" si="1"/>
        <v>0</v>
      </c>
      <c r="J24" s="62">
        <f t="shared" si="2"/>
        <v>0</v>
      </c>
      <c r="K24" s="62">
        <f t="shared" si="0"/>
        <v>0</v>
      </c>
      <c r="L24" s="77"/>
      <c r="M24" s="77"/>
      <c r="N24" s="77"/>
      <c r="O24" s="77"/>
      <c r="P24" s="76"/>
    </row>
    <row r="25" spans="1:16">
      <c r="A25" s="53">
        <f t="shared" si="3"/>
        <v>13</v>
      </c>
      <c r="B25" s="122"/>
      <c r="C25" s="94" t="s">
        <v>541</v>
      </c>
      <c r="D25" s="82" t="s">
        <v>210</v>
      </c>
      <c r="E25" s="56">
        <v>15</v>
      </c>
      <c r="F25" s="56"/>
      <c r="G25" s="57"/>
      <c r="H25" s="58"/>
      <c r="I25" s="62">
        <f t="shared" si="1"/>
        <v>0</v>
      </c>
      <c r="J25" s="62">
        <f t="shared" si="2"/>
        <v>0</v>
      </c>
      <c r="K25" s="62">
        <f t="shared" si="0"/>
        <v>0</v>
      </c>
      <c r="L25" s="77"/>
      <c r="M25" s="77"/>
      <c r="N25" s="77"/>
      <c r="O25" s="77"/>
      <c r="P25" s="76"/>
    </row>
    <row r="26" spans="1:16">
      <c r="A26" s="53">
        <f t="shared" si="3"/>
        <v>14</v>
      </c>
      <c r="B26" s="122"/>
      <c r="C26" s="94" t="s">
        <v>542</v>
      </c>
      <c r="D26" s="82" t="s">
        <v>210</v>
      </c>
      <c r="E26" s="56">
        <v>10</v>
      </c>
      <c r="F26" s="56"/>
      <c r="G26" s="57"/>
      <c r="H26" s="58"/>
      <c r="I26" s="62">
        <f t="shared" si="1"/>
        <v>0</v>
      </c>
      <c r="J26" s="62">
        <f t="shared" si="2"/>
        <v>0</v>
      </c>
      <c r="K26" s="62">
        <f t="shared" si="0"/>
        <v>0</v>
      </c>
      <c r="L26" s="77"/>
      <c r="M26" s="77"/>
      <c r="N26" s="77"/>
      <c r="O26" s="77"/>
      <c r="P26" s="76"/>
    </row>
    <row r="27" spans="1:16">
      <c r="A27" s="53">
        <f t="shared" si="3"/>
        <v>15</v>
      </c>
      <c r="B27" s="122"/>
      <c r="C27" s="94" t="s">
        <v>543</v>
      </c>
      <c r="D27" s="82" t="s">
        <v>210</v>
      </c>
      <c r="E27" s="56">
        <v>20</v>
      </c>
      <c r="F27" s="56"/>
      <c r="G27" s="57"/>
      <c r="H27" s="58"/>
      <c r="I27" s="62">
        <f t="shared" si="1"/>
        <v>0</v>
      </c>
      <c r="J27" s="62">
        <f t="shared" si="2"/>
        <v>0</v>
      </c>
      <c r="K27" s="62">
        <f t="shared" si="0"/>
        <v>0</v>
      </c>
      <c r="L27" s="77"/>
      <c r="M27" s="77"/>
      <c r="N27" s="77"/>
      <c r="O27" s="77"/>
      <c r="P27" s="76"/>
    </row>
    <row r="28" spans="1:16">
      <c r="A28" s="53">
        <f t="shared" si="3"/>
        <v>16</v>
      </c>
      <c r="B28" s="122"/>
      <c r="C28" s="94" t="s">
        <v>548</v>
      </c>
      <c r="D28" s="82" t="s">
        <v>210</v>
      </c>
      <c r="E28" s="56">
        <v>20</v>
      </c>
      <c r="F28" s="56"/>
      <c r="G28" s="57"/>
      <c r="H28" s="58"/>
      <c r="I28" s="62">
        <f t="shared" ref="I28" si="10">G28*(H28/100+1)</f>
        <v>0</v>
      </c>
      <c r="J28" s="62">
        <f t="shared" ref="J28" si="11">+G28*E28</f>
        <v>0</v>
      </c>
      <c r="K28" s="62">
        <f t="shared" ref="K28" si="12">+E28*I28</f>
        <v>0</v>
      </c>
      <c r="L28" s="77"/>
      <c r="M28" s="77"/>
      <c r="N28" s="77"/>
      <c r="O28" s="77"/>
      <c r="P28" s="76"/>
    </row>
    <row r="29" spans="1:16">
      <c r="A29" s="53">
        <f t="shared" si="3"/>
        <v>17</v>
      </c>
      <c r="B29" s="122"/>
      <c r="C29" s="94" t="s">
        <v>544</v>
      </c>
      <c r="D29" s="82" t="s">
        <v>210</v>
      </c>
      <c r="E29" s="56">
        <v>30</v>
      </c>
      <c r="F29" s="56"/>
      <c r="G29" s="57"/>
      <c r="H29" s="58"/>
      <c r="I29" s="62">
        <f t="shared" si="1"/>
        <v>0</v>
      </c>
      <c r="J29" s="62">
        <f t="shared" si="2"/>
        <v>0</v>
      </c>
      <c r="K29" s="62">
        <f t="shared" si="0"/>
        <v>0</v>
      </c>
      <c r="L29" s="77"/>
      <c r="M29" s="77"/>
      <c r="N29" s="77"/>
      <c r="O29" s="77"/>
      <c r="P29" s="76"/>
    </row>
    <row r="30" spans="1:16">
      <c r="A30" s="53">
        <f t="shared" si="3"/>
        <v>18</v>
      </c>
      <c r="B30" s="122"/>
      <c r="C30" s="94" t="s">
        <v>323</v>
      </c>
      <c r="D30" s="82" t="s">
        <v>210</v>
      </c>
      <c r="E30" s="56">
        <v>30</v>
      </c>
      <c r="F30" s="56"/>
      <c r="G30" s="57"/>
      <c r="H30" s="58"/>
      <c r="I30" s="62">
        <f t="shared" si="1"/>
        <v>0</v>
      </c>
      <c r="J30" s="62">
        <f t="shared" si="2"/>
        <v>0</v>
      </c>
      <c r="K30" s="62">
        <f t="shared" si="0"/>
        <v>0</v>
      </c>
      <c r="L30" s="77"/>
      <c r="M30" s="77"/>
      <c r="N30" s="77"/>
      <c r="O30" s="77"/>
      <c r="P30" s="76"/>
    </row>
    <row r="31" spans="1:16">
      <c r="A31" s="53">
        <f t="shared" si="3"/>
        <v>19</v>
      </c>
      <c r="B31" s="122"/>
      <c r="C31" s="94" t="s">
        <v>545</v>
      </c>
      <c r="D31" s="82" t="s">
        <v>210</v>
      </c>
      <c r="E31" s="56">
        <v>80</v>
      </c>
      <c r="F31" s="56"/>
      <c r="G31" s="57"/>
      <c r="H31" s="58"/>
      <c r="I31" s="62">
        <f>G31*(H31/100+1)</f>
        <v>0</v>
      </c>
      <c r="J31" s="62">
        <f>+G31*E31</f>
        <v>0</v>
      </c>
      <c r="K31" s="62">
        <f>+E31*I31</f>
        <v>0</v>
      </c>
      <c r="L31" s="77"/>
      <c r="M31" s="77"/>
      <c r="N31" s="77"/>
      <c r="O31" s="77"/>
      <c r="P31" s="76"/>
    </row>
    <row r="32" spans="1:16">
      <c r="A32" s="53">
        <f t="shared" si="3"/>
        <v>20</v>
      </c>
      <c r="B32" s="122"/>
      <c r="C32" s="94" t="s">
        <v>546</v>
      </c>
      <c r="D32" s="82" t="s">
        <v>210</v>
      </c>
      <c r="E32" s="56">
        <v>40</v>
      </c>
      <c r="F32" s="56"/>
      <c r="G32" s="57"/>
      <c r="H32" s="58"/>
      <c r="I32" s="62">
        <f>G32*(H32/100+1)</f>
        <v>0</v>
      </c>
      <c r="J32" s="62">
        <f>+G32*E32</f>
        <v>0</v>
      </c>
      <c r="K32" s="62">
        <f>+E32*I32</f>
        <v>0</v>
      </c>
      <c r="L32" s="77"/>
      <c r="M32" s="77"/>
      <c r="N32" s="77"/>
      <c r="O32" s="77"/>
      <c r="P32" s="76"/>
    </row>
    <row r="33" spans="1:16">
      <c r="A33" s="53">
        <f t="shared" si="3"/>
        <v>21</v>
      </c>
      <c r="B33" s="122"/>
      <c r="C33" s="94" t="s">
        <v>547</v>
      </c>
      <c r="D33" s="82" t="s">
        <v>210</v>
      </c>
      <c r="E33" s="56">
        <v>10</v>
      </c>
      <c r="F33" s="56"/>
      <c r="G33" s="57"/>
      <c r="H33" s="58"/>
      <c r="I33" s="62">
        <f t="shared" si="1"/>
        <v>0</v>
      </c>
      <c r="J33" s="62">
        <f t="shared" si="2"/>
        <v>0</v>
      </c>
      <c r="K33" s="62">
        <f t="shared" si="0"/>
        <v>0</v>
      </c>
      <c r="L33" s="77"/>
      <c r="M33" s="77"/>
      <c r="N33" s="77"/>
      <c r="O33" s="77"/>
      <c r="P33" s="76"/>
    </row>
    <row r="34" spans="1:16">
      <c r="A34" s="53">
        <f t="shared" si="3"/>
        <v>22</v>
      </c>
      <c r="B34" s="122"/>
      <c r="C34" s="94" t="s">
        <v>211</v>
      </c>
      <c r="D34" s="82" t="s">
        <v>11</v>
      </c>
      <c r="E34" s="56">
        <v>224</v>
      </c>
      <c r="F34" s="56"/>
      <c r="G34" s="57"/>
      <c r="H34" s="58"/>
      <c r="I34" s="62">
        <f t="shared" si="1"/>
        <v>0</v>
      </c>
      <c r="J34" s="62">
        <f t="shared" si="2"/>
        <v>0</v>
      </c>
      <c r="K34" s="62">
        <f t="shared" si="0"/>
        <v>0</v>
      </c>
      <c r="L34" s="77"/>
      <c r="M34" s="77"/>
      <c r="N34" s="77"/>
      <c r="O34" s="77"/>
      <c r="P34" s="76"/>
    </row>
    <row r="35" spans="1:16">
      <c r="A35" s="53">
        <f t="shared" si="3"/>
        <v>23</v>
      </c>
      <c r="B35" s="122"/>
      <c r="C35" s="94" t="s">
        <v>848</v>
      </c>
      <c r="D35" s="82" t="s">
        <v>7</v>
      </c>
      <c r="E35" s="56">
        <v>30</v>
      </c>
      <c r="F35" s="56"/>
      <c r="G35" s="57"/>
      <c r="H35" s="58"/>
      <c r="I35" s="62">
        <f t="shared" ref="I35:I69" si="13">G35*(H35/100+1)</f>
        <v>0</v>
      </c>
      <c r="J35" s="62">
        <f t="shared" ref="J35:J69" si="14">+G35*E35</f>
        <v>0</v>
      </c>
      <c r="K35" s="62">
        <f t="shared" ref="K35:K69" si="15">+E35*I35</f>
        <v>0</v>
      </c>
      <c r="L35" s="77"/>
      <c r="M35" s="77"/>
      <c r="N35" s="77"/>
      <c r="O35" s="77"/>
      <c r="P35" s="76"/>
    </row>
    <row r="36" spans="1:16">
      <c r="A36" s="53">
        <f t="shared" si="3"/>
        <v>24</v>
      </c>
      <c r="B36" s="122"/>
      <c r="C36" s="94" t="s">
        <v>843</v>
      </c>
      <c r="D36" s="82" t="s">
        <v>11</v>
      </c>
      <c r="E36" s="56">
        <v>3200</v>
      </c>
      <c r="F36" s="56"/>
      <c r="G36" s="57"/>
      <c r="H36" s="58"/>
      <c r="I36" s="62">
        <f t="shared" si="13"/>
        <v>0</v>
      </c>
      <c r="J36" s="62">
        <f t="shared" si="14"/>
        <v>0</v>
      </c>
      <c r="K36" s="62">
        <f t="shared" si="15"/>
        <v>0</v>
      </c>
      <c r="L36" s="77"/>
      <c r="M36" s="77"/>
      <c r="N36" s="77"/>
      <c r="O36" s="77"/>
      <c r="P36" s="76"/>
    </row>
    <row r="37" spans="1:16">
      <c r="A37" s="53">
        <f t="shared" si="3"/>
        <v>25</v>
      </c>
      <c r="B37" s="122"/>
      <c r="C37" s="94" t="s">
        <v>848</v>
      </c>
      <c r="D37" s="82" t="s">
        <v>7</v>
      </c>
      <c r="E37" s="56">
        <v>30</v>
      </c>
      <c r="F37" s="56"/>
      <c r="G37" s="57"/>
      <c r="H37" s="58"/>
      <c r="I37" s="62">
        <f t="shared" ref="I37" si="16">G37*(H37/100+1)</f>
        <v>0</v>
      </c>
      <c r="J37" s="62">
        <f t="shared" ref="J37" si="17">+G37*E37</f>
        <v>0</v>
      </c>
      <c r="K37" s="62">
        <f t="shared" ref="K37" si="18">+E37*I37</f>
        <v>0</v>
      </c>
      <c r="L37" s="77"/>
      <c r="M37" s="77"/>
      <c r="N37" s="77"/>
      <c r="O37" s="77"/>
      <c r="P37" s="76"/>
    </row>
    <row r="38" spans="1:16">
      <c r="A38" s="53">
        <f t="shared" si="3"/>
        <v>26</v>
      </c>
      <c r="B38" s="122"/>
      <c r="C38" s="94" t="s">
        <v>844</v>
      </c>
      <c r="D38" s="82" t="s">
        <v>210</v>
      </c>
      <c r="E38" s="56">
        <v>340</v>
      </c>
      <c r="F38" s="56"/>
      <c r="G38" s="57"/>
      <c r="H38" s="58"/>
      <c r="I38" s="62">
        <f t="shared" si="13"/>
        <v>0</v>
      </c>
      <c r="J38" s="62">
        <f t="shared" si="14"/>
        <v>0</v>
      </c>
      <c r="K38" s="62">
        <f t="shared" si="15"/>
        <v>0</v>
      </c>
      <c r="L38" s="77"/>
      <c r="M38" s="77"/>
      <c r="N38" s="77"/>
      <c r="O38" s="77"/>
      <c r="P38" s="76"/>
    </row>
    <row r="39" spans="1:16">
      <c r="A39" s="53">
        <f t="shared" si="3"/>
        <v>27</v>
      </c>
      <c r="B39" s="122"/>
      <c r="C39" s="94" t="s">
        <v>212</v>
      </c>
      <c r="D39" s="82" t="s">
        <v>210</v>
      </c>
      <c r="E39" s="56">
        <v>490</v>
      </c>
      <c r="F39" s="56"/>
      <c r="G39" s="57"/>
      <c r="H39" s="58"/>
      <c r="I39" s="62">
        <f t="shared" si="13"/>
        <v>0</v>
      </c>
      <c r="J39" s="62">
        <f t="shared" si="14"/>
        <v>0</v>
      </c>
      <c r="K39" s="62">
        <f t="shared" si="15"/>
        <v>0</v>
      </c>
      <c r="L39" s="77"/>
      <c r="M39" s="77"/>
      <c r="N39" s="77"/>
      <c r="O39" s="77"/>
      <c r="P39" s="76"/>
    </row>
    <row r="40" spans="1:16">
      <c r="A40" s="53">
        <f t="shared" si="3"/>
        <v>28</v>
      </c>
      <c r="B40" s="122"/>
      <c r="C40" s="94" t="s">
        <v>326</v>
      </c>
      <c r="D40" s="82" t="s">
        <v>11</v>
      </c>
      <c r="E40" s="56">
        <v>20</v>
      </c>
      <c r="F40" s="56"/>
      <c r="G40" s="57"/>
      <c r="H40" s="58"/>
      <c r="I40" s="62">
        <f t="shared" si="13"/>
        <v>0</v>
      </c>
      <c r="J40" s="62">
        <f t="shared" si="14"/>
        <v>0</v>
      </c>
      <c r="K40" s="62">
        <f t="shared" si="15"/>
        <v>0</v>
      </c>
      <c r="L40" s="77"/>
      <c r="M40" s="77"/>
      <c r="N40" s="77"/>
      <c r="O40" s="77"/>
      <c r="P40" s="76"/>
    </row>
    <row r="41" spans="1:16">
      <c r="A41" s="53">
        <f t="shared" si="3"/>
        <v>29</v>
      </c>
      <c r="B41" s="122"/>
      <c r="C41" s="94" t="s">
        <v>901</v>
      </c>
      <c r="D41" s="82" t="s">
        <v>11</v>
      </c>
      <c r="E41" s="56">
        <v>560</v>
      </c>
      <c r="F41" s="56"/>
      <c r="G41" s="57"/>
      <c r="H41" s="58"/>
      <c r="I41" s="62">
        <f t="shared" si="13"/>
        <v>0</v>
      </c>
      <c r="J41" s="62">
        <f t="shared" si="14"/>
        <v>0</v>
      </c>
      <c r="K41" s="62">
        <f t="shared" si="15"/>
        <v>0</v>
      </c>
      <c r="L41" s="77"/>
      <c r="M41" s="77"/>
      <c r="N41" s="77"/>
      <c r="O41" s="77"/>
      <c r="P41" s="76"/>
    </row>
    <row r="42" spans="1:16">
      <c r="A42" s="53">
        <f t="shared" si="3"/>
        <v>30</v>
      </c>
      <c r="B42" s="122"/>
      <c r="C42" s="94" t="s">
        <v>726</v>
      </c>
      <c r="D42" s="82" t="s">
        <v>210</v>
      </c>
      <c r="E42" s="56">
        <v>50</v>
      </c>
      <c r="F42" s="56"/>
      <c r="G42" s="57"/>
      <c r="H42" s="58"/>
      <c r="I42" s="62">
        <f t="shared" ref="I42" si="19">G42*(H42/100+1)</f>
        <v>0</v>
      </c>
      <c r="J42" s="62">
        <f t="shared" ref="J42" si="20">+G42*E42</f>
        <v>0</v>
      </c>
      <c r="K42" s="62">
        <f t="shared" ref="K42" si="21">+E42*I42</f>
        <v>0</v>
      </c>
      <c r="L42" s="77"/>
      <c r="M42" s="77"/>
      <c r="N42" s="77"/>
      <c r="O42" s="77"/>
      <c r="P42" s="76"/>
    </row>
    <row r="43" spans="1:16">
      <c r="A43" s="53">
        <f t="shared" si="3"/>
        <v>31</v>
      </c>
      <c r="B43" s="122"/>
      <c r="C43" s="94" t="s">
        <v>727</v>
      </c>
      <c r="D43" s="82" t="s">
        <v>210</v>
      </c>
      <c r="E43" s="56">
        <v>100</v>
      </c>
      <c r="F43" s="56"/>
      <c r="G43" s="57"/>
      <c r="H43" s="58"/>
      <c r="I43" s="62">
        <f t="shared" ref="I43" si="22">G43*(H43/100+1)</f>
        <v>0</v>
      </c>
      <c r="J43" s="62">
        <f t="shared" ref="J43" si="23">+G43*E43</f>
        <v>0</v>
      </c>
      <c r="K43" s="62">
        <f t="shared" ref="K43" si="24">+E43*I43</f>
        <v>0</v>
      </c>
      <c r="L43" s="77"/>
      <c r="M43" s="77"/>
      <c r="N43" s="77"/>
      <c r="O43" s="77"/>
      <c r="P43" s="76"/>
    </row>
    <row r="44" spans="1:16">
      <c r="A44" s="53">
        <f t="shared" si="3"/>
        <v>32</v>
      </c>
      <c r="B44" s="122"/>
      <c r="C44" s="94" t="s">
        <v>728</v>
      </c>
      <c r="D44" s="82" t="s">
        <v>210</v>
      </c>
      <c r="E44" s="56">
        <v>40</v>
      </c>
      <c r="F44" s="56"/>
      <c r="G44" s="57"/>
      <c r="H44" s="58"/>
      <c r="I44" s="62">
        <f t="shared" ref="I44" si="25">G44*(H44/100+1)</f>
        <v>0</v>
      </c>
      <c r="J44" s="62">
        <f t="shared" ref="J44" si="26">+G44*E44</f>
        <v>0</v>
      </c>
      <c r="K44" s="62">
        <f t="shared" ref="K44" si="27">+E44*I44</f>
        <v>0</v>
      </c>
      <c r="L44" s="77"/>
      <c r="M44" s="77"/>
      <c r="N44" s="77"/>
      <c r="O44" s="77"/>
      <c r="P44" s="76"/>
    </row>
    <row r="45" spans="1:16">
      <c r="A45" s="53">
        <f t="shared" si="3"/>
        <v>33</v>
      </c>
      <c r="B45" s="122"/>
      <c r="C45" s="94" t="s">
        <v>324</v>
      </c>
      <c r="D45" s="82" t="s">
        <v>11</v>
      </c>
      <c r="E45" s="56">
        <v>1450</v>
      </c>
      <c r="F45" s="56"/>
      <c r="G45" s="57"/>
      <c r="H45" s="58"/>
      <c r="I45" s="62">
        <f t="shared" si="13"/>
        <v>0</v>
      </c>
      <c r="J45" s="62">
        <f t="shared" si="14"/>
        <v>0</v>
      </c>
      <c r="K45" s="62">
        <f t="shared" si="15"/>
        <v>0</v>
      </c>
      <c r="L45" s="77"/>
      <c r="M45" s="77"/>
      <c r="N45" s="77"/>
      <c r="O45" s="77"/>
      <c r="P45" s="76"/>
    </row>
    <row r="46" spans="1:16">
      <c r="A46" s="53">
        <f t="shared" si="3"/>
        <v>34</v>
      </c>
      <c r="B46" s="122"/>
      <c r="C46" s="94" t="s">
        <v>327</v>
      </c>
      <c r="D46" s="82" t="s">
        <v>11</v>
      </c>
      <c r="E46" s="56">
        <v>100</v>
      </c>
      <c r="F46" s="56"/>
      <c r="G46" s="57"/>
      <c r="H46" s="58"/>
      <c r="I46" s="62">
        <f t="shared" si="13"/>
        <v>0</v>
      </c>
      <c r="J46" s="62">
        <f t="shared" si="14"/>
        <v>0</v>
      </c>
      <c r="K46" s="62">
        <f t="shared" si="15"/>
        <v>0</v>
      </c>
      <c r="L46" s="77"/>
      <c r="M46" s="77"/>
      <c r="N46" s="77"/>
      <c r="O46" s="77"/>
      <c r="P46" s="76"/>
    </row>
    <row r="47" spans="1:16">
      <c r="A47" s="53">
        <f t="shared" si="3"/>
        <v>35</v>
      </c>
      <c r="B47" s="122"/>
      <c r="C47" s="94" t="s">
        <v>721</v>
      </c>
      <c r="D47" s="82" t="s">
        <v>11</v>
      </c>
      <c r="E47" s="56">
        <v>100</v>
      </c>
      <c r="F47" s="56"/>
      <c r="G47" s="57"/>
      <c r="H47" s="58"/>
      <c r="I47" s="62">
        <f t="shared" ref="I47:I49" si="28">G47*(H47/100+1)</f>
        <v>0</v>
      </c>
      <c r="J47" s="62">
        <f t="shared" ref="J47:J49" si="29">+G47*E47</f>
        <v>0</v>
      </c>
      <c r="K47" s="62">
        <f t="shared" ref="K47:K49" si="30">+E47*I47</f>
        <v>0</v>
      </c>
      <c r="L47" s="77"/>
      <c r="M47" s="77"/>
      <c r="N47" s="77"/>
      <c r="O47" s="77"/>
      <c r="P47" s="76"/>
    </row>
    <row r="48" spans="1:16">
      <c r="A48" s="53">
        <f t="shared" si="3"/>
        <v>36</v>
      </c>
      <c r="B48" s="122"/>
      <c r="C48" s="94" t="s">
        <v>845</v>
      </c>
      <c r="D48" s="82" t="s">
        <v>11</v>
      </c>
      <c r="E48" s="56">
        <v>440</v>
      </c>
      <c r="F48" s="56"/>
      <c r="G48" s="57"/>
      <c r="H48" s="58"/>
      <c r="I48" s="62">
        <f t="shared" si="28"/>
        <v>0</v>
      </c>
      <c r="J48" s="62">
        <f t="shared" si="29"/>
        <v>0</v>
      </c>
      <c r="K48" s="62">
        <f t="shared" si="30"/>
        <v>0</v>
      </c>
      <c r="L48" s="77"/>
      <c r="M48" s="77"/>
      <c r="N48" s="77"/>
      <c r="O48" s="77"/>
      <c r="P48" s="76"/>
    </row>
    <row r="49" spans="1:16">
      <c r="A49" s="53">
        <f t="shared" si="3"/>
        <v>37</v>
      </c>
      <c r="B49" s="122"/>
      <c r="C49" s="94" t="s">
        <v>853</v>
      </c>
      <c r="D49" s="82" t="s">
        <v>11</v>
      </c>
      <c r="E49" s="56">
        <v>220</v>
      </c>
      <c r="F49" s="53"/>
      <c r="G49" s="57"/>
      <c r="H49" s="58"/>
      <c r="I49" s="62">
        <f t="shared" si="28"/>
        <v>0</v>
      </c>
      <c r="J49" s="62">
        <f t="shared" si="29"/>
        <v>0</v>
      </c>
      <c r="K49" s="62">
        <f t="shared" si="30"/>
        <v>0</v>
      </c>
      <c r="L49" s="76"/>
      <c r="M49" s="76"/>
      <c r="N49" s="76"/>
      <c r="O49" s="76"/>
      <c r="P49" s="76"/>
    </row>
    <row r="50" spans="1:16">
      <c r="A50" s="53">
        <f t="shared" si="3"/>
        <v>38</v>
      </c>
      <c r="B50" s="122"/>
      <c r="C50" s="94" t="s">
        <v>328</v>
      </c>
      <c r="D50" s="82" t="s">
        <v>7</v>
      </c>
      <c r="E50" s="56">
        <v>160</v>
      </c>
      <c r="F50" s="53"/>
      <c r="G50" s="57"/>
      <c r="H50" s="58"/>
      <c r="I50" s="62">
        <f t="shared" si="13"/>
        <v>0</v>
      </c>
      <c r="J50" s="62">
        <f t="shared" si="14"/>
        <v>0</v>
      </c>
      <c r="K50" s="62">
        <f t="shared" si="15"/>
        <v>0</v>
      </c>
      <c r="L50" s="76"/>
      <c r="M50" s="76"/>
      <c r="N50" s="76"/>
      <c r="O50" s="76"/>
      <c r="P50" s="76"/>
    </row>
    <row r="51" spans="1:16">
      <c r="A51" s="53">
        <f t="shared" si="3"/>
        <v>39</v>
      </c>
      <c r="B51" s="122"/>
      <c r="C51" s="94" t="s">
        <v>329</v>
      </c>
      <c r="D51" s="82" t="s">
        <v>7</v>
      </c>
      <c r="E51" s="56">
        <v>32</v>
      </c>
      <c r="F51" s="53"/>
      <c r="G51" s="57"/>
      <c r="H51" s="58"/>
      <c r="I51" s="62">
        <f t="shared" si="13"/>
        <v>0</v>
      </c>
      <c r="J51" s="62">
        <f t="shared" si="14"/>
        <v>0</v>
      </c>
      <c r="K51" s="62">
        <f t="shared" si="15"/>
        <v>0</v>
      </c>
      <c r="L51" s="76"/>
      <c r="M51" s="76"/>
      <c r="N51" s="76"/>
      <c r="O51" s="76"/>
      <c r="P51" s="76"/>
    </row>
    <row r="52" spans="1:16">
      <c r="A52" s="53">
        <f t="shared" si="3"/>
        <v>40</v>
      </c>
      <c r="B52" s="122"/>
      <c r="C52" s="94" t="s">
        <v>903</v>
      </c>
      <c r="D52" s="82" t="s">
        <v>210</v>
      </c>
      <c r="E52" s="56">
        <v>15</v>
      </c>
      <c r="F52" s="53"/>
      <c r="G52" s="57"/>
      <c r="H52" s="58"/>
      <c r="I52" s="62">
        <f t="shared" si="13"/>
        <v>0</v>
      </c>
      <c r="J52" s="62">
        <f t="shared" si="14"/>
        <v>0</v>
      </c>
      <c r="K52" s="62">
        <f t="shared" si="15"/>
        <v>0</v>
      </c>
      <c r="L52" s="76"/>
      <c r="M52" s="76"/>
      <c r="N52" s="76"/>
      <c r="O52" s="76"/>
      <c r="P52" s="76"/>
    </row>
    <row r="53" spans="1:16">
      <c r="A53" s="53">
        <f t="shared" si="3"/>
        <v>41</v>
      </c>
      <c r="B53" s="122"/>
      <c r="C53" s="94" t="s">
        <v>904</v>
      </c>
      <c r="D53" s="82" t="s">
        <v>210</v>
      </c>
      <c r="E53" s="56">
        <v>30</v>
      </c>
      <c r="F53" s="53"/>
      <c r="G53" s="57"/>
      <c r="H53" s="58"/>
      <c r="I53" s="62">
        <f t="shared" si="13"/>
        <v>0</v>
      </c>
      <c r="J53" s="62">
        <f t="shared" si="14"/>
        <v>0</v>
      </c>
      <c r="K53" s="62">
        <f t="shared" si="15"/>
        <v>0</v>
      </c>
      <c r="L53" s="76"/>
      <c r="M53" s="76"/>
      <c r="N53" s="76"/>
      <c r="O53" s="76"/>
      <c r="P53" s="76"/>
    </row>
    <row r="54" spans="1:16">
      <c r="A54" s="53">
        <f t="shared" ref="A54:A69" si="31">A53+1</f>
        <v>42</v>
      </c>
      <c r="B54" s="122"/>
      <c r="C54" s="94" t="s">
        <v>905</v>
      </c>
      <c r="D54" s="82" t="s">
        <v>210</v>
      </c>
      <c r="E54" s="56">
        <v>30</v>
      </c>
      <c r="F54" s="53"/>
      <c r="G54" s="57"/>
      <c r="H54" s="58"/>
      <c r="I54" s="62">
        <f t="shared" ref="I54" si="32">G54*(H54/100+1)</f>
        <v>0</v>
      </c>
      <c r="J54" s="62">
        <f t="shared" ref="J54" si="33">+G54*E54</f>
        <v>0</v>
      </c>
      <c r="K54" s="62">
        <f t="shared" ref="K54" si="34">+E54*I54</f>
        <v>0</v>
      </c>
      <c r="L54" s="76"/>
      <c r="M54" s="76"/>
      <c r="N54" s="76"/>
      <c r="O54" s="76"/>
      <c r="P54" s="76"/>
    </row>
    <row r="55" spans="1:16">
      <c r="A55" s="53">
        <f t="shared" si="31"/>
        <v>43</v>
      </c>
      <c r="B55" s="122"/>
      <c r="C55" s="94" t="s">
        <v>906</v>
      </c>
      <c r="D55" s="82" t="s">
        <v>210</v>
      </c>
      <c r="E55" s="56">
        <v>30</v>
      </c>
      <c r="F55" s="53"/>
      <c r="G55" s="57"/>
      <c r="H55" s="58"/>
      <c r="I55" s="62">
        <f t="shared" ref="I55" si="35">G55*(H55/100+1)</f>
        <v>0</v>
      </c>
      <c r="J55" s="62">
        <f t="shared" ref="J55" si="36">+G55*E55</f>
        <v>0</v>
      </c>
      <c r="K55" s="62">
        <f t="shared" ref="K55" si="37">+E55*I55</f>
        <v>0</v>
      </c>
      <c r="L55" s="76"/>
      <c r="M55" s="76"/>
      <c r="N55" s="76"/>
      <c r="O55" s="76"/>
      <c r="P55" s="76"/>
    </row>
    <row r="56" spans="1:16">
      <c r="A56" s="53">
        <f t="shared" si="31"/>
        <v>44</v>
      </c>
      <c r="B56" s="122"/>
      <c r="C56" s="94" t="s">
        <v>325</v>
      </c>
      <c r="D56" s="82" t="s">
        <v>7</v>
      </c>
      <c r="E56" s="56">
        <v>24</v>
      </c>
      <c r="F56" s="53"/>
      <c r="G56" s="57"/>
      <c r="H56" s="58"/>
      <c r="I56" s="62">
        <f t="shared" si="13"/>
        <v>0</v>
      </c>
      <c r="J56" s="62">
        <f t="shared" si="14"/>
        <v>0</v>
      </c>
      <c r="K56" s="62">
        <f t="shared" si="15"/>
        <v>0</v>
      </c>
      <c r="L56" s="76"/>
      <c r="M56" s="76"/>
      <c r="N56" s="76"/>
      <c r="O56" s="76"/>
      <c r="P56" s="76"/>
    </row>
    <row r="57" spans="1:16">
      <c r="A57" s="53">
        <f t="shared" si="31"/>
        <v>45</v>
      </c>
      <c r="B57" s="122"/>
      <c r="C57" s="94" t="s">
        <v>330</v>
      </c>
      <c r="D57" s="82" t="s">
        <v>210</v>
      </c>
      <c r="E57" s="56">
        <v>30</v>
      </c>
      <c r="F57" s="53"/>
      <c r="G57" s="57"/>
      <c r="H57" s="58"/>
      <c r="I57" s="62">
        <f t="shared" si="13"/>
        <v>0</v>
      </c>
      <c r="J57" s="62">
        <f t="shared" si="14"/>
        <v>0</v>
      </c>
      <c r="K57" s="62">
        <f t="shared" si="15"/>
        <v>0</v>
      </c>
      <c r="L57" s="76"/>
      <c r="M57" s="76"/>
      <c r="N57" s="76"/>
      <c r="O57" s="76"/>
      <c r="P57" s="76"/>
    </row>
    <row r="58" spans="1:16">
      <c r="A58" s="53">
        <f t="shared" si="31"/>
        <v>46</v>
      </c>
      <c r="B58" s="122"/>
      <c r="C58" s="94" t="s">
        <v>723</v>
      </c>
      <c r="D58" s="82" t="s">
        <v>7</v>
      </c>
      <c r="E58" s="56">
        <v>390</v>
      </c>
      <c r="F58" s="53"/>
      <c r="G58" s="57"/>
      <c r="H58" s="58"/>
      <c r="I58" s="62">
        <f t="shared" si="13"/>
        <v>0</v>
      </c>
      <c r="J58" s="62">
        <f t="shared" si="14"/>
        <v>0</v>
      </c>
      <c r="K58" s="62">
        <f t="shared" si="15"/>
        <v>0</v>
      </c>
      <c r="L58" s="76"/>
      <c r="M58" s="76"/>
      <c r="N58" s="76"/>
      <c r="O58" s="76"/>
      <c r="P58" s="76"/>
    </row>
    <row r="59" spans="1:16">
      <c r="A59" s="53">
        <f t="shared" si="31"/>
        <v>47</v>
      </c>
      <c r="B59" s="122"/>
      <c r="C59" s="94" t="s">
        <v>725</v>
      </c>
      <c r="D59" s="82" t="s">
        <v>7</v>
      </c>
      <c r="E59" s="56">
        <v>210</v>
      </c>
      <c r="F59" s="53"/>
      <c r="G59" s="57"/>
      <c r="H59" s="58"/>
      <c r="I59" s="62">
        <f t="shared" si="13"/>
        <v>0</v>
      </c>
      <c r="J59" s="62">
        <f t="shared" si="14"/>
        <v>0</v>
      </c>
      <c r="K59" s="62">
        <f t="shared" si="15"/>
        <v>0</v>
      </c>
      <c r="L59" s="76"/>
      <c r="M59" s="76"/>
      <c r="N59" s="76"/>
      <c r="O59" s="76"/>
      <c r="P59" s="76"/>
    </row>
    <row r="60" spans="1:16">
      <c r="A60" s="53">
        <f t="shared" si="31"/>
        <v>48</v>
      </c>
      <c r="B60" s="122"/>
      <c r="C60" s="94" t="s">
        <v>852</v>
      </c>
      <c r="D60" s="82" t="s">
        <v>7</v>
      </c>
      <c r="E60" s="56">
        <v>40</v>
      </c>
      <c r="F60" s="53"/>
      <c r="G60" s="57"/>
      <c r="H60" s="58"/>
      <c r="I60" s="62">
        <f t="shared" si="13"/>
        <v>0</v>
      </c>
      <c r="J60" s="62">
        <f t="shared" si="14"/>
        <v>0</v>
      </c>
      <c r="K60" s="62">
        <f t="shared" si="15"/>
        <v>0</v>
      </c>
      <c r="L60" s="76"/>
      <c r="M60" s="76"/>
      <c r="N60" s="76"/>
      <c r="O60" s="76"/>
      <c r="P60" s="76"/>
    </row>
    <row r="61" spans="1:16">
      <c r="A61" s="53">
        <f t="shared" si="31"/>
        <v>49</v>
      </c>
      <c r="B61" s="122"/>
      <c r="C61" s="94" t="s">
        <v>724</v>
      </c>
      <c r="D61" s="82" t="s">
        <v>7</v>
      </c>
      <c r="E61" s="56">
        <v>210</v>
      </c>
      <c r="F61" s="53"/>
      <c r="G61" s="57"/>
      <c r="H61" s="58"/>
      <c r="I61" s="62">
        <f t="shared" ref="I61:I62" si="38">G61*(H61/100+1)</f>
        <v>0</v>
      </c>
      <c r="J61" s="62">
        <f t="shared" ref="J61:J62" si="39">+G61*E61</f>
        <v>0</v>
      </c>
      <c r="K61" s="62">
        <f t="shared" ref="K61:K62" si="40">+E61*I61</f>
        <v>0</v>
      </c>
      <c r="L61" s="76"/>
      <c r="M61" s="76"/>
      <c r="N61" s="76"/>
      <c r="O61" s="76"/>
      <c r="P61" s="76"/>
    </row>
    <row r="62" spans="1:16">
      <c r="A62" s="53">
        <f t="shared" si="31"/>
        <v>50</v>
      </c>
      <c r="B62" s="122"/>
      <c r="C62" s="94" t="s">
        <v>847</v>
      </c>
      <c r="D62" s="82" t="s">
        <v>7</v>
      </c>
      <c r="E62" s="56">
        <v>50</v>
      </c>
      <c r="F62" s="53"/>
      <c r="G62" s="57"/>
      <c r="H62" s="58"/>
      <c r="I62" s="62">
        <f t="shared" si="38"/>
        <v>0</v>
      </c>
      <c r="J62" s="62">
        <f t="shared" si="39"/>
        <v>0</v>
      </c>
      <c r="K62" s="62">
        <f t="shared" si="40"/>
        <v>0</v>
      </c>
      <c r="L62" s="76"/>
      <c r="M62" s="76"/>
      <c r="N62" s="76"/>
      <c r="O62" s="76"/>
      <c r="P62" s="76"/>
    </row>
    <row r="63" spans="1:16">
      <c r="A63" s="53">
        <f t="shared" si="31"/>
        <v>51</v>
      </c>
      <c r="B63" s="122"/>
      <c r="C63" s="94" t="s">
        <v>849</v>
      </c>
      <c r="D63" s="82" t="s">
        <v>7</v>
      </c>
      <c r="E63" s="56">
        <v>20</v>
      </c>
      <c r="F63" s="53"/>
      <c r="G63" s="57"/>
      <c r="H63" s="58"/>
      <c r="I63" s="62">
        <f t="shared" si="13"/>
        <v>0</v>
      </c>
      <c r="J63" s="62">
        <f t="shared" si="14"/>
        <v>0</v>
      </c>
      <c r="K63" s="62">
        <f t="shared" si="15"/>
        <v>0</v>
      </c>
      <c r="L63" s="76"/>
      <c r="M63" s="76"/>
      <c r="N63" s="76"/>
      <c r="O63" s="76"/>
      <c r="P63" s="76"/>
    </row>
    <row r="64" spans="1:16">
      <c r="A64" s="53">
        <f t="shared" si="31"/>
        <v>52</v>
      </c>
      <c r="B64" s="122"/>
      <c r="C64" s="94" t="s">
        <v>850</v>
      </c>
      <c r="D64" s="82" t="s">
        <v>7</v>
      </c>
      <c r="E64" s="56">
        <v>20</v>
      </c>
      <c r="F64" s="53"/>
      <c r="G64" s="57"/>
      <c r="H64" s="58"/>
      <c r="I64" s="62">
        <f t="shared" ref="I64:I65" si="41">G64*(H64/100+1)</f>
        <v>0</v>
      </c>
      <c r="J64" s="62">
        <f t="shared" ref="J64:J65" si="42">+G64*E64</f>
        <v>0</v>
      </c>
      <c r="K64" s="62">
        <f t="shared" ref="K64:K65" si="43">+E64*I64</f>
        <v>0</v>
      </c>
      <c r="L64" s="76"/>
      <c r="M64" s="76"/>
      <c r="N64" s="76"/>
      <c r="O64" s="76"/>
      <c r="P64" s="76"/>
    </row>
    <row r="65" spans="1:16">
      <c r="A65" s="53">
        <f t="shared" si="31"/>
        <v>53</v>
      </c>
      <c r="B65" s="122"/>
      <c r="C65" s="94" t="s">
        <v>851</v>
      </c>
      <c r="D65" s="82" t="s">
        <v>7</v>
      </c>
      <c r="E65" s="56">
        <v>20</v>
      </c>
      <c r="F65" s="53"/>
      <c r="G65" s="57"/>
      <c r="H65" s="58"/>
      <c r="I65" s="62">
        <f t="shared" si="41"/>
        <v>0</v>
      </c>
      <c r="J65" s="62">
        <f t="shared" si="42"/>
        <v>0</v>
      </c>
      <c r="K65" s="62">
        <f t="shared" si="43"/>
        <v>0</v>
      </c>
      <c r="L65" s="76"/>
      <c r="M65" s="76"/>
      <c r="N65" s="76"/>
      <c r="O65" s="76"/>
      <c r="P65" s="76"/>
    </row>
    <row r="66" spans="1:16">
      <c r="A66" s="53">
        <f t="shared" si="31"/>
        <v>54</v>
      </c>
      <c r="B66" s="122"/>
      <c r="C66" s="94" t="s">
        <v>722</v>
      </c>
      <c r="D66" s="82" t="s">
        <v>7</v>
      </c>
      <c r="E66" s="56">
        <v>120</v>
      </c>
      <c r="F66" s="53"/>
      <c r="G66" s="57"/>
      <c r="H66" s="58"/>
      <c r="I66" s="62">
        <f t="shared" si="13"/>
        <v>0</v>
      </c>
      <c r="J66" s="62">
        <f t="shared" si="14"/>
        <v>0</v>
      </c>
      <c r="K66" s="62">
        <f t="shared" si="15"/>
        <v>0</v>
      </c>
      <c r="L66" s="76"/>
      <c r="M66" s="76"/>
      <c r="N66" s="76"/>
      <c r="O66" s="76"/>
      <c r="P66" s="76"/>
    </row>
    <row r="67" spans="1:16">
      <c r="A67" s="53">
        <f t="shared" si="31"/>
        <v>55</v>
      </c>
      <c r="B67" s="122"/>
      <c r="C67" s="94" t="s">
        <v>213</v>
      </c>
      <c r="D67" s="82" t="s">
        <v>210</v>
      </c>
      <c r="E67" s="56">
        <v>20</v>
      </c>
      <c r="F67" s="53"/>
      <c r="G67" s="57"/>
      <c r="H67" s="58"/>
      <c r="I67" s="62">
        <f t="shared" si="13"/>
        <v>0</v>
      </c>
      <c r="J67" s="62">
        <f t="shared" si="14"/>
        <v>0</v>
      </c>
      <c r="K67" s="62">
        <f t="shared" si="15"/>
        <v>0</v>
      </c>
      <c r="L67" s="76"/>
      <c r="M67" s="76"/>
      <c r="N67" s="76"/>
      <c r="O67" s="76"/>
      <c r="P67" s="76"/>
    </row>
    <row r="68" spans="1:16">
      <c r="A68" s="53">
        <f t="shared" si="31"/>
        <v>56</v>
      </c>
      <c r="B68" s="122"/>
      <c r="C68" s="94" t="s">
        <v>214</v>
      </c>
      <c r="D68" s="82" t="s">
        <v>11</v>
      </c>
      <c r="E68" s="56">
        <v>2200</v>
      </c>
      <c r="F68" s="53"/>
      <c r="G68" s="57"/>
      <c r="H68" s="58"/>
      <c r="I68" s="62">
        <f t="shared" si="13"/>
        <v>0</v>
      </c>
      <c r="J68" s="62">
        <f t="shared" si="14"/>
        <v>0</v>
      </c>
      <c r="K68" s="62">
        <f t="shared" si="15"/>
        <v>0</v>
      </c>
      <c r="L68" s="76"/>
      <c r="M68" s="76"/>
      <c r="N68" s="76"/>
      <c r="O68" s="76"/>
      <c r="P68" s="76"/>
    </row>
    <row r="69" spans="1:16">
      <c r="A69" s="53">
        <f t="shared" si="31"/>
        <v>57</v>
      </c>
      <c r="B69" s="122"/>
      <c r="C69" s="94" t="s">
        <v>549</v>
      </c>
      <c r="D69" s="82" t="s">
        <v>210</v>
      </c>
      <c r="E69" s="56">
        <v>10</v>
      </c>
      <c r="F69" s="53"/>
      <c r="G69" s="57"/>
      <c r="H69" s="58"/>
      <c r="I69" s="62">
        <f t="shared" si="13"/>
        <v>0</v>
      </c>
      <c r="J69" s="62">
        <f t="shared" si="14"/>
        <v>0</v>
      </c>
      <c r="K69" s="62">
        <f t="shared" si="15"/>
        <v>0</v>
      </c>
      <c r="L69" s="76"/>
      <c r="M69" s="76"/>
      <c r="N69" s="76"/>
      <c r="O69" s="76"/>
      <c r="P69" s="76"/>
    </row>
    <row r="70" spans="1:16">
      <c r="A70" s="66"/>
      <c r="B70" s="69"/>
      <c r="C70" s="66" t="s">
        <v>12</v>
      </c>
      <c r="D70" s="83"/>
      <c r="E70" s="66"/>
      <c r="F70" s="66"/>
      <c r="G70" s="69"/>
      <c r="H70" s="69"/>
      <c r="I70" s="66"/>
      <c r="J70" s="70">
        <f>SUM(J13:J69)</f>
        <v>0</v>
      </c>
      <c r="K70" s="70">
        <f>SUM(K13:K69)</f>
        <v>0</v>
      </c>
      <c r="L70" s="116"/>
      <c r="M70" s="116"/>
      <c r="N70" s="116"/>
      <c r="O70" s="116"/>
      <c r="P70" s="111">
        <f>SUBTOTAL(103,P13:P69)</f>
        <v>0</v>
      </c>
    </row>
    <row r="71" spans="1:16">
      <c r="A71" s="43"/>
      <c r="B71" s="74"/>
      <c r="C71" s="43"/>
      <c r="D71" s="44"/>
      <c r="E71" s="39"/>
      <c r="F71" s="39"/>
      <c r="G71" s="40"/>
      <c r="H71" s="40"/>
      <c r="I71" s="39"/>
      <c r="J71" s="39"/>
      <c r="K71" s="39"/>
      <c r="L71" s="40"/>
      <c r="M71" s="40"/>
      <c r="N71" s="40"/>
      <c r="O71" s="40"/>
      <c r="P71" s="40"/>
    </row>
    <row r="72" spans="1:16">
      <c r="A72" s="39" t="s">
        <v>384</v>
      </c>
      <c r="B72" s="40"/>
      <c r="C72" s="39"/>
      <c r="D72" s="44"/>
      <c r="E72" s="39"/>
      <c r="F72" s="39"/>
      <c r="G72" s="40"/>
      <c r="H72" s="40"/>
      <c r="I72" s="39"/>
      <c r="J72" s="39"/>
      <c r="K72" s="39"/>
      <c r="L72" s="40"/>
      <c r="M72" s="40"/>
      <c r="N72" s="40"/>
      <c r="O72" s="40"/>
      <c r="P72" s="40"/>
    </row>
    <row r="73" spans="1:16">
      <c r="A73" s="39" t="s">
        <v>531</v>
      </c>
      <c r="B73" s="40"/>
      <c r="C73" s="39"/>
      <c r="D73" s="44"/>
      <c r="E73" s="39"/>
      <c r="F73" s="39"/>
      <c r="G73" s="40"/>
      <c r="H73" s="40"/>
      <c r="I73" s="39"/>
      <c r="J73" s="39"/>
      <c r="K73" s="39"/>
      <c r="L73" s="40"/>
      <c r="M73" s="40"/>
      <c r="N73" s="40"/>
      <c r="O73" s="40"/>
      <c r="P73" s="40"/>
    </row>
    <row r="74" spans="1:16">
      <c r="A74" s="39" t="s">
        <v>678</v>
      </c>
      <c r="B74" s="40"/>
      <c r="C74" s="39"/>
      <c r="D74" s="44"/>
      <c r="E74" s="39"/>
      <c r="F74" s="39"/>
      <c r="G74" s="40"/>
      <c r="H74" s="40"/>
      <c r="I74" s="39"/>
      <c r="J74" s="39"/>
      <c r="K74" s="39"/>
      <c r="L74" s="40"/>
      <c r="M74" s="40"/>
      <c r="N74" s="40"/>
      <c r="O74" s="40"/>
      <c r="P74" s="40"/>
    </row>
    <row r="75" spans="1:16">
      <c r="A75" s="39" t="s">
        <v>530</v>
      </c>
      <c r="B75" s="40"/>
      <c r="C75" s="39"/>
      <c r="D75" s="44"/>
      <c r="E75" s="39"/>
      <c r="F75" s="39"/>
      <c r="G75" s="40"/>
      <c r="H75" s="40"/>
      <c r="I75" s="39"/>
      <c r="J75" s="39"/>
      <c r="K75" s="39"/>
      <c r="L75" s="40"/>
      <c r="M75" s="40"/>
      <c r="N75" s="40"/>
      <c r="O75" s="40"/>
      <c r="P75" s="40"/>
    </row>
    <row r="76" spans="1:16">
      <c r="A76" s="39"/>
      <c r="B76" s="40"/>
      <c r="C76" s="39"/>
      <c r="D76" s="44"/>
      <c r="E76" s="39"/>
      <c r="F76" s="39"/>
      <c r="G76" s="40"/>
      <c r="H76" s="40"/>
      <c r="I76" s="39"/>
      <c r="J76" s="39"/>
      <c r="K76" s="39"/>
      <c r="L76" s="40"/>
      <c r="M76" s="40"/>
      <c r="N76" s="40"/>
      <c r="O76" s="40"/>
      <c r="P76" s="40"/>
    </row>
    <row r="77" spans="1:16" s="73" customFormat="1">
      <c r="A77" s="40"/>
      <c r="B77" s="40"/>
      <c r="C77" s="40"/>
      <c r="D77" s="41"/>
      <c r="E77" s="41" t="s">
        <v>8</v>
      </c>
      <c r="F77" s="41"/>
      <c r="G77" s="40"/>
      <c r="H77" s="40"/>
      <c r="I77" s="40"/>
      <c r="J77" s="40" t="s">
        <v>9</v>
      </c>
      <c r="K77" s="40"/>
      <c r="L77" s="40"/>
      <c r="M77" s="40" t="s">
        <v>0</v>
      </c>
      <c r="N77" s="40"/>
      <c r="O77" s="40"/>
      <c r="P77" s="40"/>
    </row>
    <row r="78" spans="1:16">
      <c r="A78" s="39"/>
      <c r="B78" s="40"/>
      <c r="C78" s="39"/>
      <c r="D78" s="44"/>
      <c r="E78" s="39"/>
      <c r="F78" s="39"/>
      <c r="G78" s="40"/>
      <c r="H78" s="40"/>
      <c r="I78" s="39"/>
      <c r="J78" s="39"/>
      <c r="K78" s="39"/>
      <c r="L78" s="40"/>
      <c r="M78" s="40"/>
      <c r="N78" s="40"/>
      <c r="O78" s="40"/>
      <c r="P78" s="40"/>
    </row>
  </sheetData>
  <sheetProtection algorithmName="SHA-512" hashValue="mlZiiKV3wMUDwkbe/kY1TiRN0Yk3U48UB01WDaBAvVCsQHewkFMP4FB7Z6RNDSLuDQFoTAw2GjedowednCLycA==" saltValue="83OLsFbmtGPkEN/w/vDsog==" spinCount="100000" sheet="1" objects="1" scenarios="1"/>
  <protectedRanges>
    <protectedRange sqref="A72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P29"/>
  <sheetViews>
    <sheetView zoomScaleNormal="100" zoomScaleSheetLayoutView="100" workbookViewId="0">
      <selection activeCell="C34" sqref="C34"/>
    </sheetView>
  </sheetViews>
  <sheetFormatPr baseColWidth="10" defaultColWidth="9.1640625" defaultRowHeight="16"/>
  <cols>
    <col min="1" max="1" width="5.5" style="42" customWidth="1"/>
    <col min="2" max="2" width="15.83203125" style="73" customWidth="1"/>
    <col min="3" max="3" width="32.5" style="42" customWidth="1"/>
    <col min="4" max="4" width="9.33203125" style="72" customWidth="1"/>
    <col min="5" max="6" width="12.1640625" style="42" customWidth="1"/>
    <col min="7" max="7" width="15.5" style="73" customWidth="1"/>
    <col min="8" max="8" width="12.6640625" style="73" customWidth="1"/>
    <col min="9" max="9" width="12.83203125" style="42" customWidth="1"/>
    <col min="10" max="10" width="16.6640625" style="42" customWidth="1"/>
    <col min="11" max="11" width="17.5" style="42" customWidth="1"/>
    <col min="12" max="12" width="14.1640625" style="73" customWidth="1"/>
    <col min="13" max="13" width="15.5" style="73" customWidth="1"/>
    <col min="14" max="14" width="13.5" style="73" customWidth="1"/>
    <col min="15" max="15" width="15.5" style="73" customWidth="1"/>
    <col min="16" max="16" width="14.6640625" style="42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39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39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39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39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39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39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39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39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39"/>
    </row>
    <row r="10" spans="1:16">
      <c r="A10" s="39"/>
      <c r="B10" s="40"/>
      <c r="C10" s="39" t="s">
        <v>415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39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6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0" t="s">
        <v>529</v>
      </c>
    </row>
    <row r="13" spans="1:16">
      <c r="A13" s="53">
        <v>1</v>
      </c>
      <c r="B13" s="122"/>
      <c r="C13" s="99" t="s">
        <v>854</v>
      </c>
      <c r="D13" s="81" t="s">
        <v>7</v>
      </c>
      <c r="E13" s="53">
        <v>30</v>
      </c>
      <c r="F13" s="54"/>
      <c r="G13" s="57"/>
      <c r="H13" s="58"/>
      <c r="I13" s="59">
        <f>G13*(H13/100+1)</f>
        <v>0</v>
      </c>
      <c r="J13" s="59">
        <f>+G13*E13</f>
        <v>0</v>
      </c>
      <c r="K13" s="59">
        <f t="shared" ref="K13:K20" si="0">+E13*I13</f>
        <v>0</v>
      </c>
      <c r="L13" s="76"/>
      <c r="M13" s="76"/>
      <c r="N13" s="76"/>
      <c r="O13" s="87"/>
      <c r="P13" s="123" t="s">
        <v>667</v>
      </c>
    </row>
    <row r="14" spans="1:16">
      <c r="A14" s="53">
        <f t="shared" ref="A14:A20" si="1">A13+1</f>
        <v>2</v>
      </c>
      <c r="B14" s="122"/>
      <c r="C14" s="94" t="s">
        <v>855</v>
      </c>
      <c r="D14" s="82" t="s">
        <v>7</v>
      </c>
      <c r="E14" s="56">
        <v>80</v>
      </c>
      <c r="F14" s="54"/>
      <c r="G14" s="57"/>
      <c r="H14" s="58"/>
      <c r="I14" s="62">
        <f t="shared" ref="I14:I20" si="2">G14*(H14/100+1)</f>
        <v>0</v>
      </c>
      <c r="J14" s="62">
        <f t="shared" ref="J14:J20" si="3">+G14*E14</f>
        <v>0</v>
      </c>
      <c r="K14" s="62">
        <f t="shared" si="0"/>
        <v>0</v>
      </c>
      <c r="L14" s="77"/>
      <c r="M14" s="77"/>
      <c r="N14" s="77"/>
      <c r="O14" s="97"/>
      <c r="P14" s="124" t="s">
        <v>667</v>
      </c>
    </row>
    <row r="15" spans="1:16">
      <c r="A15" s="53">
        <f t="shared" si="1"/>
        <v>3</v>
      </c>
      <c r="B15" s="122"/>
      <c r="C15" s="94" t="s">
        <v>856</v>
      </c>
      <c r="D15" s="82" t="s">
        <v>7</v>
      </c>
      <c r="E15" s="56">
        <v>20</v>
      </c>
      <c r="F15" s="54"/>
      <c r="G15" s="57"/>
      <c r="H15" s="58"/>
      <c r="I15" s="62">
        <f t="shared" si="2"/>
        <v>0</v>
      </c>
      <c r="J15" s="62">
        <f t="shared" si="3"/>
        <v>0</v>
      </c>
      <c r="K15" s="62">
        <f t="shared" si="0"/>
        <v>0</v>
      </c>
      <c r="L15" s="77"/>
      <c r="M15" s="77"/>
      <c r="N15" s="77"/>
      <c r="O15" s="97"/>
      <c r="P15" s="124" t="s">
        <v>667</v>
      </c>
    </row>
    <row r="16" spans="1:16">
      <c r="A16" s="53">
        <f t="shared" si="1"/>
        <v>4</v>
      </c>
      <c r="B16" s="122"/>
      <c r="C16" s="94" t="s">
        <v>857</v>
      </c>
      <c r="D16" s="82" t="s">
        <v>7</v>
      </c>
      <c r="E16" s="56">
        <v>30</v>
      </c>
      <c r="F16" s="54"/>
      <c r="G16" s="57"/>
      <c r="H16" s="58"/>
      <c r="I16" s="62">
        <f t="shared" si="2"/>
        <v>0</v>
      </c>
      <c r="J16" s="62">
        <f t="shared" si="3"/>
        <v>0</v>
      </c>
      <c r="K16" s="62">
        <f t="shared" si="0"/>
        <v>0</v>
      </c>
      <c r="L16" s="77"/>
      <c r="M16" s="77"/>
      <c r="N16" s="77"/>
      <c r="O16" s="97"/>
      <c r="P16" s="124" t="s">
        <v>667</v>
      </c>
    </row>
    <row r="17" spans="1:16">
      <c r="A17" s="53">
        <f t="shared" si="1"/>
        <v>5</v>
      </c>
      <c r="B17" s="122"/>
      <c r="C17" s="94" t="s">
        <v>858</v>
      </c>
      <c r="D17" s="82" t="s">
        <v>7</v>
      </c>
      <c r="E17" s="56">
        <v>50</v>
      </c>
      <c r="F17" s="54"/>
      <c r="G17" s="57"/>
      <c r="H17" s="58"/>
      <c r="I17" s="62">
        <f t="shared" si="2"/>
        <v>0</v>
      </c>
      <c r="J17" s="62">
        <f t="shared" si="3"/>
        <v>0</v>
      </c>
      <c r="K17" s="62">
        <f t="shared" si="0"/>
        <v>0</v>
      </c>
      <c r="L17" s="77"/>
      <c r="M17" s="77"/>
      <c r="N17" s="77"/>
      <c r="O17" s="97"/>
      <c r="P17" s="124" t="s">
        <v>667</v>
      </c>
    </row>
    <row r="18" spans="1:16">
      <c r="A18" s="53">
        <f t="shared" si="1"/>
        <v>6</v>
      </c>
      <c r="B18" s="122"/>
      <c r="C18" s="94" t="s">
        <v>859</v>
      </c>
      <c r="D18" s="82" t="s">
        <v>7</v>
      </c>
      <c r="E18" s="56">
        <v>100</v>
      </c>
      <c r="F18" s="54"/>
      <c r="G18" s="57"/>
      <c r="H18" s="58"/>
      <c r="I18" s="62">
        <f t="shared" si="2"/>
        <v>0</v>
      </c>
      <c r="J18" s="62">
        <f t="shared" si="3"/>
        <v>0</v>
      </c>
      <c r="K18" s="62">
        <f t="shared" si="0"/>
        <v>0</v>
      </c>
      <c r="L18" s="77"/>
      <c r="M18" s="77"/>
      <c r="N18" s="77"/>
      <c r="O18" s="97"/>
      <c r="P18" s="124" t="s">
        <v>667</v>
      </c>
    </row>
    <row r="19" spans="1:16">
      <c r="A19" s="53">
        <f t="shared" si="1"/>
        <v>7</v>
      </c>
      <c r="B19" s="122"/>
      <c r="C19" s="94" t="s">
        <v>860</v>
      </c>
      <c r="D19" s="82" t="s">
        <v>7</v>
      </c>
      <c r="E19" s="56">
        <v>100</v>
      </c>
      <c r="F19" s="54"/>
      <c r="G19" s="57"/>
      <c r="H19" s="58"/>
      <c r="I19" s="62">
        <f t="shared" si="2"/>
        <v>0</v>
      </c>
      <c r="J19" s="62">
        <f t="shared" si="3"/>
        <v>0</v>
      </c>
      <c r="K19" s="62">
        <f t="shared" si="0"/>
        <v>0</v>
      </c>
      <c r="L19" s="77"/>
      <c r="M19" s="77"/>
      <c r="N19" s="77"/>
      <c r="O19" s="97"/>
      <c r="P19" s="124" t="s">
        <v>667</v>
      </c>
    </row>
    <row r="20" spans="1:16">
      <c r="A20" s="53">
        <f t="shared" si="1"/>
        <v>8</v>
      </c>
      <c r="B20" s="122"/>
      <c r="C20" s="94" t="s">
        <v>861</v>
      </c>
      <c r="D20" s="82" t="s">
        <v>7</v>
      </c>
      <c r="E20" s="56">
        <v>100</v>
      </c>
      <c r="F20" s="54"/>
      <c r="G20" s="57"/>
      <c r="H20" s="58"/>
      <c r="I20" s="62">
        <f t="shared" si="2"/>
        <v>0</v>
      </c>
      <c r="J20" s="62">
        <f t="shared" si="3"/>
        <v>0</v>
      </c>
      <c r="K20" s="62">
        <f t="shared" si="0"/>
        <v>0</v>
      </c>
      <c r="L20" s="77"/>
      <c r="M20" s="77"/>
      <c r="N20" s="77"/>
      <c r="O20" s="97"/>
      <c r="P20" s="124" t="s">
        <v>667</v>
      </c>
    </row>
    <row r="21" spans="1:16">
      <c r="A21" s="66"/>
      <c r="B21" s="69"/>
      <c r="C21" s="66" t="s">
        <v>12</v>
      </c>
      <c r="D21" s="83"/>
      <c r="E21" s="66"/>
      <c r="F21" s="66"/>
      <c r="G21" s="69"/>
      <c r="H21" s="69"/>
      <c r="I21" s="66"/>
      <c r="J21" s="70">
        <f>SUM(J13:J20)</f>
        <v>0</v>
      </c>
      <c r="K21" s="70">
        <f>SUM(K13:K20)</f>
        <v>0</v>
      </c>
      <c r="L21" s="69"/>
      <c r="M21" s="69"/>
      <c r="N21" s="69"/>
      <c r="O21" s="69"/>
      <c r="P21" s="66"/>
    </row>
    <row r="22" spans="1:16">
      <c r="A22" s="43"/>
      <c r="B22" s="74"/>
      <c r="C22" s="43"/>
      <c r="D22" s="44"/>
      <c r="E22" s="39"/>
      <c r="F22" s="39"/>
      <c r="G22" s="40"/>
      <c r="H22" s="40"/>
      <c r="I22" s="39"/>
      <c r="J22" s="39"/>
      <c r="K22" s="39"/>
      <c r="L22" s="40"/>
      <c r="M22" s="40"/>
      <c r="N22" s="40"/>
      <c r="O22" s="40"/>
      <c r="P22" s="39"/>
    </row>
    <row r="23" spans="1:16">
      <c r="A23" s="43" t="s">
        <v>675</v>
      </c>
      <c r="B23" s="74"/>
      <c r="C23" s="43"/>
      <c r="D23" s="44"/>
      <c r="E23" s="39"/>
      <c r="F23" s="39"/>
      <c r="G23" s="40"/>
      <c r="H23" s="40"/>
      <c r="I23" s="39"/>
      <c r="J23" s="39"/>
      <c r="K23" s="39"/>
      <c r="L23" s="40"/>
      <c r="M23" s="40"/>
      <c r="N23" s="40"/>
      <c r="O23" s="40"/>
      <c r="P23" s="39"/>
    </row>
    <row r="24" spans="1:16">
      <c r="A24" s="39" t="s">
        <v>384</v>
      </c>
      <c r="B24" s="40"/>
      <c r="C24" s="39"/>
      <c r="D24" s="44"/>
      <c r="E24" s="39"/>
      <c r="F24" s="39"/>
      <c r="G24" s="40"/>
      <c r="H24" s="40"/>
      <c r="I24" s="39"/>
      <c r="J24" s="39"/>
      <c r="K24" s="39"/>
      <c r="L24" s="40"/>
      <c r="M24" s="40"/>
      <c r="N24" s="40"/>
      <c r="O24" s="40"/>
      <c r="P24" s="39"/>
    </row>
    <row r="25" spans="1:16">
      <c r="A25" s="39" t="s">
        <v>531</v>
      </c>
      <c r="B25" s="40"/>
      <c r="C25" s="39"/>
      <c r="D25" s="44"/>
      <c r="E25" s="39"/>
      <c r="F25" s="39"/>
      <c r="G25" s="40"/>
      <c r="H25" s="40"/>
      <c r="I25" s="39"/>
      <c r="J25" s="39"/>
      <c r="K25" s="39"/>
      <c r="L25" s="40"/>
      <c r="M25" s="40"/>
      <c r="N25" s="40"/>
      <c r="O25" s="40"/>
      <c r="P25" s="39"/>
    </row>
    <row r="26" spans="1:16">
      <c r="A26" s="39" t="s">
        <v>668</v>
      </c>
      <c r="B26" s="40"/>
      <c r="C26" s="39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39"/>
    </row>
    <row r="27" spans="1:16">
      <c r="A27" s="39" t="s">
        <v>530</v>
      </c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39"/>
    </row>
    <row r="28" spans="1:16">
      <c r="A28" s="39"/>
      <c r="B28" s="40"/>
      <c r="C28" s="39"/>
      <c r="D28" s="44"/>
      <c r="E28" s="39"/>
      <c r="F28" s="39"/>
      <c r="G28" s="40"/>
      <c r="H28" s="40"/>
      <c r="I28" s="39"/>
      <c r="J28" s="39"/>
      <c r="K28" s="39"/>
      <c r="L28" s="40"/>
      <c r="M28" s="40"/>
      <c r="N28" s="40"/>
      <c r="O28" s="40"/>
      <c r="P28" s="39"/>
    </row>
    <row r="29" spans="1:16" s="73" customFormat="1">
      <c r="A29" s="40"/>
      <c r="B29" s="40"/>
      <c r="C29" s="40"/>
      <c r="D29" s="41"/>
      <c r="E29" s="41" t="s">
        <v>8</v>
      </c>
      <c r="F29" s="40"/>
      <c r="G29" s="40"/>
      <c r="H29" s="40"/>
      <c r="I29" s="40"/>
      <c r="J29" s="40" t="s">
        <v>9</v>
      </c>
      <c r="K29" s="40"/>
      <c r="L29" s="40" t="s">
        <v>0</v>
      </c>
      <c r="M29" s="40"/>
      <c r="N29" s="40"/>
      <c r="O29" s="40"/>
      <c r="P29" s="40"/>
    </row>
  </sheetData>
  <sheetProtection algorithmName="SHA-512" hashValue="FfuzQx/9GVgWHz8356oqMGZzAP3wPL3gv2oegycJXJ76Iqu6dDSmfevb6w9sLlkxPdq/siltPWZMXHwq+woj+Q==" saltValue="WRvwcKLCD5kfLG5FqLzE7A==" spinCount="100000" sheet="1" objects="1" scenarios="1"/>
  <protectedRanges>
    <protectedRange sqref="A23" name="Obseg1_1_1_1"/>
    <protectedRange sqref="A24" name="Obseg1_1_1_2_1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P43"/>
  <sheetViews>
    <sheetView topLeftCell="A7" zoomScale="98" zoomScaleNormal="98" zoomScaleSheetLayoutView="100" workbookViewId="0">
      <selection activeCell="C51" sqref="C51"/>
    </sheetView>
  </sheetViews>
  <sheetFormatPr baseColWidth="10" defaultColWidth="9.1640625" defaultRowHeight="16"/>
  <cols>
    <col min="1" max="1" width="5.33203125" style="42" customWidth="1"/>
    <col min="2" max="2" width="16.33203125" style="73" customWidth="1"/>
    <col min="3" max="3" width="33.6640625" style="42" customWidth="1"/>
    <col min="4" max="4" width="9.33203125" style="72" customWidth="1"/>
    <col min="5" max="6" width="12.1640625" style="42" customWidth="1"/>
    <col min="7" max="7" width="16.33203125" style="73" customWidth="1"/>
    <col min="8" max="8" width="11" style="73" customWidth="1"/>
    <col min="9" max="9" width="12.83203125" style="42" customWidth="1"/>
    <col min="10" max="10" width="15.1640625" style="42" customWidth="1"/>
    <col min="11" max="11" width="17" style="42" customWidth="1"/>
    <col min="12" max="12" width="19.33203125" style="73" customWidth="1"/>
    <col min="13" max="13" width="17.6640625" style="73" customWidth="1"/>
    <col min="14" max="14" width="18.6640625" style="73" customWidth="1"/>
    <col min="15" max="15" width="21.83203125" style="73" customWidth="1"/>
    <col min="16" max="16" width="13.5" style="42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39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39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39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39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39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39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39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39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39"/>
    </row>
    <row r="10" spans="1:16">
      <c r="A10" s="39"/>
      <c r="B10" s="40"/>
      <c r="C10" s="39" t="s">
        <v>416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39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6">
        <v>15</v>
      </c>
    </row>
    <row r="12" spans="1:16" ht="40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0" t="s">
        <v>529</v>
      </c>
    </row>
    <row r="13" spans="1:16">
      <c r="A13" s="53">
        <v>1</v>
      </c>
      <c r="B13" s="122"/>
      <c r="C13" s="99" t="s">
        <v>215</v>
      </c>
      <c r="D13" s="81" t="s">
        <v>192</v>
      </c>
      <c r="E13" s="53">
        <v>60</v>
      </c>
      <c r="F13" s="54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76"/>
      <c r="M13" s="76"/>
      <c r="N13" s="76"/>
      <c r="O13" s="76"/>
      <c r="P13" s="123" t="s">
        <v>667</v>
      </c>
    </row>
    <row r="14" spans="1:16">
      <c r="A14" s="53">
        <f>A13+1</f>
        <v>2</v>
      </c>
      <c r="B14" s="122"/>
      <c r="C14" s="94" t="s">
        <v>362</v>
      </c>
      <c r="D14" s="82" t="s">
        <v>192</v>
      </c>
      <c r="E14" s="56">
        <v>40</v>
      </c>
      <c r="F14" s="54"/>
      <c r="G14" s="57"/>
      <c r="H14" s="58"/>
      <c r="I14" s="59">
        <f t="shared" ref="I14:I32" si="0">G14*(H14/100+1)</f>
        <v>0</v>
      </c>
      <c r="J14" s="59">
        <f t="shared" ref="J14:J32" si="1">+G14*E14</f>
        <v>0</v>
      </c>
      <c r="K14" s="59">
        <f t="shared" ref="K14:K32" si="2">+E14*I14</f>
        <v>0</v>
      </c>
      <c r="L14" s="76"/>
      <c r="M14" s="76"/>
      <c r="N14" s="76"/>
      <c r="O14" s="76"/>
      <c r="P14" s="123" t="s">
        <v>667</v>
      </c>
    </row>
    <row r="15" spans="1:16">
      <c r="A15" s="53">
        <f t="shared" ref="A15:A34" si="3">A14+1</f>
        <v>3</v>
      </c>
      <c r="B15" s="122"/>
      <c r="C15" s="94" t="s">
        <v>216</v>
      </c>
      <c r="D15" s="82" t="s">
        <v>192</v>
      </c>
      <c r="E15" s="56">
        <v>10</v>
      </c>
      <c r="F15" s="54"/>
      <c r="G15" s="57"/>
      <c r="H15" s="58"/>
      <c r="I15" s="59">
        <f t="shared" si="0"/>
        <v>0</v>
      </c>
      <c r="J15" s="59">
        <f t="shared" si="1"/>
        <v>0</v>
      </c>
      <c r="K15" s="59">
        <f t="shared" si="2"/>
        <v>0</v>
      </c>
      <c r="L15" s="77"/>
      <c r="M15" s="77"/>
      <c r="N15" s="77"/>
      <c r="O15" s="77"/>
      <c r="P15" s="124" t="s">
        <v>667</v>
      </c>
    </row>
    <row r="16" spans="1:16">
      <c r="A16" s="53">
        <f t="shared" si="3"/>
        <v>4</v>
      </c>
      <c r="B16" s="122"/>
      <c r="C16" s="94" t="s">
        <v>217</v>
      </c>
      <c r="D16" s="82" t="s">
        <v>192</v>
      </c>
      <c r="E16" s="56">
        <v>100</v>
      </c>
      <c r="F16" s="54"/>
      <c r="G16" s="57"/>
      <c r="H16" s="58"/>
      <c r="I16" s="59">
        <f t="shared" si="0"/>
        <v>0</v>
      </c>
      <c r="J16" s="59">
        <f t="shared" si="1"/>
        <v>0</v>
      </c>
      <c r="K16" s="59">
        <f t="shared" si="2"/>
        <v>0</v>
      </c>
      <c r="L16" s="77"/>
      <c r="M16" s="77"/>
      <c r="N16" s="77"/>
      <c r="O16" s="77"/>
      <c r="P16" s="124" t="s">
        <v>667</v>
      </c>
    </row>
    <row r="17" spans="1:16">
      <c r="A17" s="53">
        <f t="shared" si="3"/>
        <v>5</v>
      </c>
      <c r="B17" s="122"/>
      <c r="C17" s="94" t="s">
        <v>218</v>
      </c>
      <c r="D17" s="82" t="s">
        <v>192</v>
      </c>
      <c r="E17" s="56">
        <v>20</v>
      </c>
      <c r="F17" s="54"/>
      <c r="G17" s="57"/>
      <c r="H17" s="58"/>
      <c r="I17" s="59">
        <f t="shared" si="0"/>
        <v>0</v>
      </c>
      <c r="J17" s="59">
        <f t="shared" si="1"/>
        <v>0</v>
      </c>
      <c r="K17" s="59">
        <f t="shared" si="2"/>
        <v>0</v>
      </c>
      <c r="L17" s="77"/>
      <c r="M17" s="77"/>
      <c r="N17" s="77"/>
      <c r="O17" s="77"/>
      <c r="P17" s="124" t="s">
        <v>667</v>
      </c>
    </row>
    <row r="18" spans="1:16">
      <c r="A18" s="53">
        <f t="shared" si="3"/>
        <v>6</v>
      </c>
      <c r="B18" s="122"/>
      <c r="C18" s="94" t="s">
        <v>219</v>
      </c>
      <c r="D18" s="82" t="s">
        <v>192</v>
      </c>
      <c r="E18" s="56">
        <v>40</v>
      </c>
      <c r="F18" s="54"/>
      <c r="G18" s="57"/>
      <c r="H18" s="58"/>
      <c r="I18" s="59">
        <f t="shared" si="0"/>
        <v>0</v>
      </c>
      <c r="J18" s="59">
        <f t="shared" si="1"/>
        <v>0</v>
      </c>
      <c r="K18" s="59">
        <f t="shared" si="2"/>
        <v>0</v>
      </c>
      <c r="L18" s="77"/>
      <c r="M18" s="77"/>
      <c r="N18" s="77"/>
      <c r="O18" s="77"/>
      <c r="P18" s="124" t="s">
        <v>667</v>
      </c>
    </row>
    <row r="19" spans="1:16">
      <c r="A19" s="53">
        <f t="shared" si="3"/>
        <v>7</v>
      </c>
      <c r="B19" s="122"/>
      <c r="C19" s="94" t="s">
        <v>220</v>
      </c>
      <c r="D19" s="82" t="s">
        <v>192</v>
      </c>
      <c r="E19" s="56">
        <v>20</v>
      </c>
      <c r="F19" s="54"/>
      <c r="G19" s="57"/>
      <c r="H19" s="58"/>
      <c r="I19" s="59">
        <f t="shared" si="0"/>
        <v>0</v>
      </c>
      <c r="J19" s="59">
        <f t="shared" si="1"/>
        <v>0</v>
      </c>
      <c r="K19" s="59">
        <f t="shared" si="2"/>
        <v>0</v>
      </c>
      <c r="L19" s="77"/>
      <c r="M19" s="77"/>
      <c r="N19" s="77"/>
      <c r="O19" s="77"/>
      <c r="P19" s="124" t="s">
        <v>667</v>
      </c>
    </row>
    <row r="20" spans="1:16">
      <c r="A20" s="53">
        <f t="shared" si="3"/>
        <v>8</v>
      </c>
      <c r="B20" s="122"/>
      <c r="C20" s="94" t="s">
        <v>221</v>
      </c>
      <c r="D20" s="82" t="s">
        <v>192</v>
      </c>
      <c r="E20" s="56">
        <v>70</v>
      </c>
      <c r="F20" s="54"/>
      <c r="G20" s="57"/>
      <c r="H20" s="58"/>
      <c r="I20" s="59">
        <f t="shared" si="0"/>
        <v>0</v>
      </c>
      <c r="J20" s="59">
        <f t="shared" si="1"/>
        <v>0</v>
      </c>
      <c r="K20" s="59">
        <f t="shared" si="2"/>
        <v>0</v>
      </c>
      <c r="L20" s="77"/>
      <c r="M20" s="77"/>
      <c r="N20" s="77"/>
      <c r="O20" s="77"/>
      <c r="P20" s="124" t="s">
        <v>667</v>
      </c>
    </row>
    <row r="21" spans="1:16">
      <c r="A21" s="53">
        <f t="shared" si="3"/>
        <v>9</v>
      </c>
      <c r="B21" s="122"/>
      <c r="C21" s="94" t="s">
        <v>222</v>
      </c>
      <c r="D21" s="82" t="s">
        <v>192</v>
      </c>
      <c r="E21" s="56">
        <v>50</v>
      </c>
      <c r="F21" s="54"/>
      <c r="G21" s="57"/>
      <c r="H21" s="58"/>
      <c r="I21" s="59">
        <f t="shared" si="0"/>
        <v>0</v>
      </c>
      <c r="J21" s="59">
        <f t="shared" si="1"/>
        <v>0</v>
      </c>
      <c r="K21" s="59">
        <f t="shared" si="2"/>
        <v>0</v>
      </c>
      <c r="L21" s="77"/>
      <c r="M21" s="77"/>
      <c r="N21" s="77"/>
      <c r="O21" s="77"/>
      <c r="P21" s="124" t="s">
        <v>667</v>
      </c>
    </row>
    <row r="22" spans="1:16">
      <c r="A22" s="53">
        <f t="shared" si="3"/>
        <v>10</v>
      </c>
      <c r="B22" s="122"/>
      <c r="C22" s="94" t="s">
        <v>223</v>
      </c>
      <c r="D22" s="82" t="s">
        <v>192</v>
      </c>
      <c r="E22" s="56">
        <v>500</v>
      </c>
      <c r="F22" s="54"/>
      <c r="G22" s="57"/>
      <c r="H22" s="58"/>
      <c r="I22" s="59">
        <f t="shared" si="0"/>
        <v>0</v>
      </c>
      <c r="J22" s="59">
        <f t="shared" si="1"/>
        <v>0</v>
      </c>
      <c r="K22" s="59">
        <f t="shared" si="2"/>
        <v>0</v>
      </c>
      <c r="L22" s="77"/>
      <c r="M22" s="77"/>
      <c r="N22" s="77"/>
      <c r="O22" s="77"/>
      <c r="P22" s="124" t="s">
        <v>667</v>
      </c>
    </row>
    <row r="23" spans="1:16">
      <c r="A23" s="53">
        <f t="shared" si="3"/>
        <v>11</v>
      </c>
      <c r="B23" s="122"/>
      <c r="C23" s="94" t="s">
        <v>224</v>
      </c>
      <c r="D23" s="82" t="s">
        <v>192</v>
      </c>
      <c r="E23" s="56">
        <v>160</v>
      </c>
      <c r="F23" s="54"/>
      <c r="G23" s="57"/>
      <c r="H23" s="58"/>
      <c r="I23" s="59">
        <f t="shared" si="0"/>
        <v>0</v>
      </c>
      <c r="J23" s="59">
        <f t="shared" si="1"/>
        <v>0</v>
      </c>
      <c r="K23" s="59">
        <f t="shared" si="2"/>
        <v>0</v>
      </c>
      <c r="L23" s="77"/>
      <c r="M23" s="77"/>
      <c r="N23" s="77"/>
      <c r="O23" s="77"/>
      <c r="P23" s="124" t="s">
        <v>667</v>
      </c>
    </row>
    <row r="24" spans="1:16">
      <c r="A24" s="53">
        <f t="shared" si="3"/>
        <v>12</v>
      </c>
      <c r="B24" s="122"/>
      <c r="C24" s="94" t="s">
        <v>295</v>
      </c>
      <c r="D24" s="82" t="s">
        <v>192</v>
      </c>
      <c r="E24" s="56">
        <v>150</v>
      </c>
      <c r="F24" s="54"/>
      <c r="G24" s="57"/>
      <c r="H24" s="58"/>
      <c r="I24" s="59">
        <f t="shared" si="0"/>
        <v>0</v>
      </c>
      <c r="J24" s="59">
        <f t="shared" si="1"/>
        <v>0</v>
      </c>
      <c r="K24" s="59">
        <f t="shared" si="2"/>
        <v>0</v>
      </c>
      <c r="L24" s="77"/>
      <c r="M24" s="77"/>
      <c r="N24" s="77"/>
      <c r="O24" s="77"/>
      <c r="P24" s="124" t="s">
        <v>667</v>
      </c>
    </row>
    <row r="25" spans="1:16">
      <c r="A25" s="53">
        <f t="shared" si="3"/>
        <v>13</v>
      </c>
      <c r="B25" s="122"/>
      <c r="C25" s="94" t="s">
        <v>363</v>
      </c>
      <c r="D25" s="82" t="s">
        <v>192</v>
      </c>
      <c r="E25" s="56">
        <v>150</v>
      </c>
      <c r="F25" s="54"/>
      <c r="G25" s="57"/>
      <c r="H25" s="58"/>
      <c r="I25" s="59">
        <f t="shared" si="0"/>
        <v>0</v>
      </c>
      <c r="J25" s="59">
        <f t="shared" si="1"/>
        <v>0</v>
      </c>
      <c r="K25" s="59">
        <f t="shared" si="2"/>
        <v>0</v>
      </c>
      <c r="L25" s="77"/>
      <c r="M25" s="77"/>
      <c r="N25" s="77"/>
      <c r="O25" s="77"/>
      <c r="P25" s="124" t="s">
        <v>667</v>
      </c>
    </row>
    <row r="26" spans="1:16">
      <c r="A26" s="53">
        <f t="shared" si="3"/>
        <v>14</v>
      </c>
      <c r="B26" s="122"/>
      <c r="C26" s="94" t="s">
        <v>364</v>
      </c>
      <c r="D26" s="82" t="s">
        <v>192</v>
      </c>
      <c r="E26" s="56">
        <v>200</v>
      </c>
      <c r="F26" s="54"/>
      <c r="G26" s="57"/>
      <c r="H26" s="58"/>
      <c r="I26" s="59">
        <f t="shared" si="0"/>
        <v>0</v>
      </c>
      <c r="J26" s="59">
        <f t="shared" si="1"/>
        <v>0</v>
      </c>
      <c r="K26" s="59">
        <f t="shared" si="2"/>
        <v>0</v>
      </c>
      <c r="L26" s="77"/>
      <c r="M26" s="77"/>
      <c r="N26" s="77"/>
      <c r="O26" s="77"/>
      <c r="P26" s="124" t="s">
        <v>667</v>
      </c>
    </row>
    <row r="27" spans="1:16">
      <c r="A27" s="53">
        <f t="shared" si="3"/>
        <v>15</v>
      </c>
      <c r="B27" s="122"/>
      <c r="C27" s="94" t="s">
        <v>294</v>
      </c>
      <c r="D27" s="82" t="s">
        <v>192</v>
      </c>
      <c r="E27" s="56">
        <v>40</v>
      </c>
      <c r="F27" s="54"/>
      <c r="G27" s="57"/>
      <c r="H27" s="58"/>
      <c r="I27" s="59">
        <f t="shared" si="0"/>
        <v>0</v>
      </c>
      <c r="J27" s="59">
        <f t="shared" si="1"/>
        <v>0</v>
      </c>
      <c r="K27" s="59">
        <f t="shared" si="2"/>
        <v>0</v>
      </c>
      <c r="L27" s="77"/>
      <c r="M27" s="77"/>
      <c r="N27" s="77"/>
      <c r="O27" s="77"/>
      <c r="P27" s="124" t="s">
        <v>667</v>
      </c>
    </row>
    <row r="28" spans="1:16">
      <c r="A28" s="53">
        <f t="shared" si="3"/>
        <v>16</v>
      </c>
      <c r="B28" s="122"/>
      <c r="C28" s="94" t="s">
        <v>366</v>
      </c>
      <c r="D28" s="82" t="s">
        <v>192</v>
      </c>
      <c r="E28" s="56">
        <v>30</v>
      </c>
      <c r="F28" s="54"/>
      <c r="G28" s="57"/>
      <c r="H28" s="58"/>
      <c r="I28" s="59">
        <f t="shared" si="0"/>
        <v>0</v>
      </c>
      <c r="J28" s="59">
        <f t="shared" si="1"/>
        <v>0</v>
      </c>
      <c r="K28" s="59">
        <f t="shared" si="2"/>
        <v>0</v>
      </c>
      <c r="L28" s="77"/>
      <c r="M28" s="77"/>
      <c r="N28" s="77"/>
      <c r="O28" s="77"/>
      <c r="P28" s="124" t="s">
        <v>667</v>
      </c>
    </row>
    <row r="29" spans="1:16">
      <c r="A29" s="53">
        <f t="shared" si="3"/>
        <v>17</v>
      </c>
      <c r="B29" s="122"/>
      <c r="C29" s="94" t="s">
        <v>367</v>
      </c>
      <c r="D29" s="82" t="s">
        <v>192</v>
      </c>
      <c r="E29" s="56">
        <v>30</v>
      </c>
      <c r="F29" s="54"/>
      <c r="G29" s="57"/>
      <c r="H29" s="58"/>
      <c r="I29" s="59">
        <f t="shared" si="0"/>
        <v>0</v>
      </c>
      <c r="J29" s="59">
        <f t="shared" si="1"/>
        <v>0</v>
      </c>
      <c r="K29" s="59">
        <f t="shared" si="2"/>
        <v>0</v>
      </c>
      <c r="L29" s="77"/>
      <c r="M29" s="77"/>
      <c r="N29" s="77"/>
      <c r="O29" s="77"/>
      <c r="P29" s="124" t="s">
        <v>667</v>
      </c>
    </row>
    <row r="30" spans="1:16">
      <c r="A30" s="53">
        <f t="shared" si="3"/>
        <v>18</v>
      </c>
      <c r="B30" s="122"/>
      <c r="C30" s="94" t="s">
        <v>370</v>
      </c>
      <c r="D30" s="82" t="s">
        <v>192</v>
      </c>
      <c r="E30" s="56">
        <v>50</v>
      </c>
      <c r="F30" s="54"/>
      <c r="G30" s="57"/>
      <c r="H30" s="58"/>
      <c r="I30" s="59">
        <f t="shared" si="0"/>
        <v>0</v>
      </c>
      <c r="J30" s="59">
        <f t="shared" si="1"/>
        <v>0</v>
      </c>
      <c r="K30" s="59">
        <f t="shared" si="2"/>
        <v>0</v>
      </c>
      <c r="L30" s="77"/>
      <c r="M30" s="77"/>
      <c r="N30" s="77"/>
      <c r="O30" s="77"/>
      <c r="P30" s="124" t="s">
        <v>667</v>
      </c>
    </row>
    <row r="31" spans="1:16">
      <c r="A31" s="53">
        <f t="shared" si="3"/>
        <v>19</v>
      </c>
      <c r="B31" s="122"/>
      <c r="C31" s="94" t="s">
        <v>369</v>
      </c>
      <c r="D31" s="82" t="s">
        <v>192</v>
      </c>
      <c r="E31" s="56">
        <v>100</v>
      </c>
      <c r="F31" s="54"/>
      <c r="G31" s="57"/>
      <c r="H31" s="58"/>
      <c r="I31" s="59">
        <f t="shared" si="0"/>
        <v>0</v>
      </c>
      <c r="J31" s="59">
        <f t="shared" si="1"/>
        <v>0</v>
      </c>
      <c r="K31" s="59">
        <f t="shared" si="2"/>
        <v>0</v>
      </c>
      <c r="L31" s="77"/>
      <c r="M31" s="77"/>
      <c r="N31" s="77"/>
      <c r="O31" s="77"/>
      <c r="P31" s="124" t="s">
        <v>667</v>
      </c>
    </row>
    <row r="32" spans="1:16">
      <c r="A32" s="53">
        <f t="shared" si="3"/>
        <v>20</v>
      </c>
      <c r="B32" s="122"/>
      <c r="C32" s="94" t="s">
        <v>368</v>
      </c>
      <c r="D32" s="82" t="s">
        <v>192</v>
      </c>
      <c r="E32" s="56">
        <v>20</v>
      </c>
      <c r="F32" s="54"/>
      <c r="G32" s="57"/>
      <c r="H32" s="58"/>
      <c r="I32" s="59">
        <f t="shared" si="0"/>
        <v>0</v>
      </c>
      <c r="J32" s="59">
        <f t="shared" si="1"/>
        <v>0</v>
      </c>
      <c r="K32" s="59">
        <f t="shared" si="2"/>
        <v>0</v>
      </c>
      <c r="L32" s="77"/>
      <c r="M32" s="77"/>
      <c r="N32" s="77"/>
      <c r="O32" s="77"/>
      <c r="P32" s="124" t="s">
        <v>667</v>
      </c>
    </row>
    <row r="33" spans="1:16">
      <c r="A33" s="53">
        <f t="shared" si="3"/>
        <v>21</v>
      </c>
      <c r="B33" s="122"/>
      <c r="C33" s="94" t="s">
        <v>371</v>
      </c>
      <c r="D33" s="82" t="s">
        <v>192</v>
      </c>
      <c r="E33" s="56">
        <v>20</v>
      </c>
      <c r="F33" s="54"/>
      <c r="G33" s="57"/>
      <c r="H33" s="58"/>
      <c r="I33" s="59">
        <f>G33*(H33/100+1)</f>
        <v>0</v>
      </c>
      <c r="J33" s="59">
        <f>+G33*E33</f>
        <v>0</v>
      </c>
      <c r="K33" s="59">
        <f>+E33*I33</f>
        <v>0</v>
      </c>
      <c r="L33" s="77"/>
      <c r="M33" s="77"/>
      <c r="N33" s="77"/>
      <c r="O33" s="77"/>
      <c r="P33" s="124" t="s">
        <v>667</v>
      </c>
    </row>
    <row r="34" spans="1:16">
      <c r="A34" s="53">
        <f t="shared" si="3"/>
        <v>22</v>
      </c>
      <c r="B34" s="122"/>
      <c r="C34" s="94" t="s">
        <v>365</v>
      </c>
      <c r="D34" s="82" t="s">
        <v>192</v>
      </c>
      <c r="E34" s="56">
        <v>100</v>
      </c>
      <c r="F34" s="54"/>
      <c r="G34" s="57"/>
      <c r="H34" s="58"/>
      <c r="I34" s="59">
        <f>G34*(H34/100+1)</f>
        <v>0</v>
      </c>
      <c r="J34" s="59">
        <f>+G34*E34</f>
        <v>0</v>
      </c>
      <c r="K34" s="59">
        <f>+E34*I34</f>
        <v>0</v>
      </c>
      <c r="L34" s="77"/>
      <c r="M34" s="77"/>
      <c r="N34" s="77"/>
      <c r="O34" s="77"/>
      <c r="P34" s="124" t="s">
        <v>667</v>
      </c>
    </row>
    <row r="35" spans="1:16">
      <c r="A35" s="66"/>
      <c r="B35" s="69"/>
      <c r="C35" s="66" t="s">
        <v>12</v>
      </c>
      <c r="D35" s="83"/>
      <c r="E35" s="66"/>
      <c r="F35" s="66"/>
      <c r="G35" s="69"/>
      <c r="H35" s="69"/>
      <c r="I35" s="66"/>
      <c r="J35" s="70">
        <f>SUM(J13:J34)</f>
        <v>0</v>
      </c>
      <c r="K35" s="70">
        <f>SUM(K13:K34)</f>
        <v>0</v>
      </c>
      <c r="L35" s="69"/>
      <c r="M35" s="69"/>
      <c r="N35" s="69"/>
      <c r="O35" s="69"/>
      <c r="P35" s="66"/>
    </row>
    <row r="36" spans="1:16">
      <c r="A36" s="43"/>
      <c r="B36" s="74"/>
      <c r="C36" s="43"/>
      <c r="D36" s="44"/>
      <c r="E36" s="39"/>
      <c r="F36" s="39"/>
      <c r="G36" s="40"/>
      <c r="H36" s="40"/>
      <c r="I36" s="39"/>
      <c r="J36" s="39"/>
      <c r="K36" s="39"/>
      <c r="L36" s="40"/>
      <c r="M36" s="40"/>
      <c r="N36" s="40"/>
      <c r="O36" s="40"/>
      <c r="P36" s="39"/>
    </row>
    <row r="37" spans="1:16">
      <c r="A37" s="43" t="s">
        <v>675</v>
      </c>
      <c r="B37" s="74"/>
      <c r="C37" s="43"/>
      <c r="D37" s="44"/>
      <c r="E37" s="39"/>
      <c r="F37" s="39"/>
      <c r="G37" s="40"/>
      <c r="H37" s="40"/>
      <c r="I37" s="39"/>
      <c r="J37" s="39"/>
      <c r="K37" s="39"/>
      <c r="L37" s="40"/>
      <c r="M37" s="40"/>
      <c r="N37" s="40"/>
      <c r="O37" s="40"/>
      <c r="P37" s="39"/>
    </row>
    <row r="38" spans="1:16">
      <c r="A38" s="39" t="s">
        <v>384</v>
      </c>
      <c r="B38" s="40"/>
      <c r="C38" s="39"/>
      <c r="D38" s="44"/>
      <c r="E38" s="39"/>
      <c r="F38" s="39"/>
      <c r="G38" s="40"/>
      <c r="H38" s="40"/>
      <c r="I38" s="39"/>
      <c r="J38" s="39"/>
      <c r="K38" s="39"/>
      <c r="L38" s="40"/>
      <c r="M38" s="40"/>
      <c r="N38" s="40"/>
      <c r="O38" s="40"/>
      <c r="P38" s="39"/>
    </row>
    <row r="39" spans="1:16">
      <c r="A39" s="39" t="s">
        <v>531</v>
      </c>
      <c r="B39" s="40"/>
      <c r="C39" s="39"/>
      <c r="D39" s="44"/>
      <c r="E39" s="39"/>
      <c r="F39" s="39"/>
      <c r="G39" s="40"/>
      <c r="H39" s="40"/>
      <c r="I39" s="39"/>
      <c r="J39" s="39"/>
      <c r="K39" s="39"/>
      <c r="L39" s="40"/>
      <c r="M39" s="40"/>
      <c r="N39" s="40"/>
      <c r="O39" s="40"/>
      <c r="P39" s="39"/>
    </row>
    <row r="40" spans="1:16">
      <c r="A40" s="39" t="s">
        <v>668</v>
      </c>
      <c r="B40" s="40"/>
      <c r="C40" s="39"/>
      <c r="D40" s="44"/>
      <c r="E40" s="39"/>
      <c r="F40" s="39"/>
      <c r="G40" s="40"/>
      <c r="H40" s="40"/>
      <c r="I40" s="39"/>
      <c r="J40" s="39"/>
      <c r="K40" s="39"/>
      <c r="L40" s="40"/>
      <c r="M40" s="40"/>
      <c r="N40" s="40"/>
      <c r="O40" s="40"/>
      <c r="P40" s="39"/>
    </row>
    <row r="41" spans="1:16">
      <c r="A41" s="39" t="s">
        <v>530</v>
      </c>
      <c r="B41" s="40"/>
      <c r="C41" s="39"/>
      <c r="D41" s="44"/>
      <c r="E41" s="39"/>
      <c r="F41" s="39"/>
      <c r="G41" s="40"/>
      <c r="H41" s="40"/>
      <c r="I41" s="39"/>
      <c r="J41" s="39"/>
      <c r="K41" s="39"/>
      <c r="L41" s="40"/>
      <c r="M41" s="40"/>
      <c r="N41" s="40"/>
      <c r="O41" s="40"/>
      <c r="P41" s="39"/>
    </row>
    <row r="42" spans="1:16">
      <c r="A42" s="191" t="s">
        <v>912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40"/>
      <c r="N42" s="40"/>
      <c r="O42" s="40"/>
      <c r="P42" s="39"/>
    </row>
    <row r="43" spans="1:16" s="73" customFormat="1">
      <c r="A43" s="40"/>
      <c r="B43" s="40"/>
      <c r="C43" s="40"/>
      <c r="D43" s="41" t="s">
        <v>8</v>
      </c>
      <c r="E43" s="40"/>
      <c r="F43" s="40"/>
      <c r="G43" s="40"/>
      <c r="H43" s="40"/>
      <c r="I43" s="40" t="s">
        <v>9</v>
      </c>
      <c r="J43" s="40"/>
      <c r="K43" s="40"/>
      <c r="L43" s="40" t="s">
        <v>0</v>
      </c>
      <c r="M43" s="40"/>
      <c r="N43" s="40"/>
      <c r="O43" s="40"/>
      <c r="P43" s="40"/>
    </row>
  </sheetData>
  <sheetProtection algorithmName="SHA-512" hashValue="Vi4og7avUGFq7IQUtb13CvuEGdbXYpQFVhIORKBAoZshsQAlMhicrLXptemtaK8dlH752G4uRIEoSwLQoHFVag==" saltValue="XBMN4g/3g54WWeU71Wf4AA==" spinCount="100000" sheet="1" objects="1" scenarios="1"/>
  <protectedRanges>
    <protectedRange sqref="A37" name="Obseg1_1_1_1"/>
    <protectedRange sqref="A38" name="Obseg1_1_1_2_1_1"/>
    <protectedRange sqref="J42:L42" name="Obseg1_1_2_1"/>
  </protectedRanges>
  <mergeCells count="1">
    <mergeCell ref="A42:L4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13"/>
  <sheetViews>
    <sheetView topLeftCell="A166" zoomScale="98" zoomScaleNormal="98" zoomScaleSheetLayoutView="100" workbookViewId="0">
      <selection activeCell="A212" sqref="A212:L212"/>
    </sheetView>
  </sheetViews>
  <sheetFormatPr baseColWidth="10" defaultColWidth="9.1640625" defaultRowHeight="16"/>
  <cols>
    <col min="1" max="1" width="8.6640625" style="125" customWidth="1"/>
    <col min="2" max="2" width="14.6640625" style="130" customWidth="1"/>
    <col min="3" max="3" width="55.5" style="125" customWidth="1"/>
    <col min="4" max="4" width="9.33203125" style="128" customWidth="1"/>
    <col min="5" max="5" width="10" style="125" customWidth="1"/>
    <col min="6" max="6" width="13.5" style="125" customWidth="1"/>
    <col min="7" max="7" width="14.33203125" style="130" customWidth="1"/>
    <col min="8" max="8" width="11.5" style="130" customWidth="1"/>
    <col min="9" max="9" width="12.83203125" style="125" customWidth="1"/>
    <col min="10" max="10" width="14.6640625" style="125" customWidth="1"/>
    <col min="11" max="11" width="17" style="125" customWidth="1"/>
    <col min="12" max="12" width="15.6640625" style="130" customWidth="1"/>
    <col min="13" max="13" width="17" style="130" customWidth="1"/>
    <col min="14" max="14" width="20.5" style="130" customWidth="1"/>
    <col min="15" max="15" width="14.1640625" style="130" customWidth="1"/>
    <col min="16" max="16" width="18.33203125" style="130" customWidth="1"/>
    <col min="17" max="16384" width="9.1640625" style="125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681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s="42" customFormat="1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76"/>
      <c r="C13" s="53" t="s">
        <v>342</v>
      </c>
      <c r="D13" s="81" t="s">
        <v>11</v>
      </c>
      <c r="E13" s="53">
        <v>130</v>
      </c>
      <c r="F13" s="53"/>
      <c r="G13" s="57"/>
      <c r="H13" s="58"/>
      <c r="I13" s="59">
        <f t="shared" ref="I13:I66" si="0">G13*(H13/100+1)</f>
        <v>0</v>
      </c>
      <c r="J13" s="59">
        <f t="shared" ref="J13:J66" si="1">+G13*E13</f>
        <v>0</v>
      </c>
      <c r="K13" s="59">
        <f t="shared" ref="K13:K66" si="2"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76"/>
      <c r="C14" s="56" t="s">
        <v>880</v>
      </c>
      <c r="D14" s="82" t="s">
        <v>11</v>
      </c>
      <c r="E14" s="56">
        <v>6</v>
      </c>
      <c r="F14" s="56"/>
      <c r="G14" s="57"/>
      <c r="H14" s="58"/>
      <c r="I14" s="62">
        <f t="shared" si="0"/>
        <v>0</v>
      </c>
      <c r="J14" s="62">
        <f t="shared" si="1"/>
        <v>0</v>
      </c>
      <c r="K14" s="62">
        <f t="shared" si="2"/>
        <v>0</v>
      </c>
      <c r="L14" s="77"/>
      <c r="M14" s="77"/>
      <c r="N14" s="77"/>
      <c r="O14" s="77"/>
      <c r="P14" s="76"/>
    </row>
    <row r="15" spans="1:16">
      <c r="A15" s="53">
        <f t="shared" ref="A15:A78" si="3">A14+1</f>
        <v>3</v>
      </c>
      <c r="B15" s="76"/>
      <c r="C15" s="56" t="s">
        <v>881</v>
      </c>
      <c r="D15" s="82" t="s">
        <v>11</v>
      </c>
      <c r="E15" s="56">
        <v>10</v>
      </c>
      <c r="F15" s="56"/>
      <c r="G15" s="57"/>
      <c r="H15" s="58"/>
      <c r="I15" s="62">
        <f t="shared" si="0"/>
        <v>0</v>
      </c>
      <c r="J15" s="62">
        <f t="shared" si="1"/>
        <v>0</v>
      </c>
      <c r="K15" s="62">
        <f t="shared" si="2"/>
        <v>0</v>
      </c>
      <c r="L15" s="77"/>
      <c r="M15" s="77"/>
      <c r="N15" s="77"/>
      <c r="O15" s="77"/>
      <c r="P15" s="76"/>
    </row>
    <row r="16" spans="1:16">
      <c r="A16" s="53">
        <f t="shared" si="3"/>
        <v>4</v>
      </c>
      <c r="B16" s="76"/>
      <c r="C16" s="56" t="s">
        <v>882</v>
      </c>
      <c r="D16" s="82" t="s">
        <v>11</v>
      </c>
      <c r="E16" s="56">
        <v>16</v>
      </c>
      <c r="F16" s="56"/>
      <c r="G16" s="57"/>
      <c r="H16" s="58"/>
      <c r="I16" s="62">
        <f t="shared" si="0"/>
        <v>0</v>
      </c>
      <c r="J16" s="62">
        <f t="shared" si="1"/>
        <v>0</v>
      </c>
      <c r="K16" s="62">
        <f t="shared" si="2"/>
        <v>0</v>
      </c>
      <c r="L16" s="77"/>
      <c r="M16" s="77"/>
      <c r="N16" s="77"/>
      <c r="O16" s="77"/>
      <c r="P16" s="76"/>
    </row>
    <row r="17" spans="1:16">
      <c r="A17" s="53">
        <f t="shared" si="3"/>
        <v>5</v>
      </c>
      <c r="B17" s="76"/>
      <c r="C17" s="56" t="s">
        <v>436</v>
      </c>
      <c r="D17" s="82" t="s">
        <v>11</v>
      </c>
      <c r="E17" s="56">
        <v>24</v>
      </c>
      <c r="F17" s="56"/>
      <c r="G17" s="57"/>
      <c r="H17" s="58"/>
      <c r="I17" s="62">
        <f t="shared" si="0"/>
        <v>0</v>
      </c>
      <c r="J17" s="62">
        <f t="shared" si="1"/>
        <v>0</v>
      </c>
      <c r="K17" s="62">
        <f t="shared" si="2"/>
        <v>0</v>
      </c>
      <c r="L17" s="77"/>
      <c r="M17" s="77"/>
      <c r="N17" s="77"/>
      <c r="O17" s="77"/>
      <c r="P17" s="76"/>
    </row>
    <row r="18" spans="1:16">
      <c r="A18" s="53">
        <f t="shared" si="3"/>
        <v>6</v>
      </c>
      <c r="B18" s="76"/>
      <c r="C18" s="56" t="s">
        <v>879</v>
      </c>
      <c r="D18" s="82" t="s">
        <v>11</v>
      </c>
      <c r="E18" s="56">
        <v>30</v>
      </c>
      <c r="F18" s="56"/>
      <c r="G18" s="57"/>
      <c r="H18" s="58"/>
      <c r="I18" s="62">
        <f t="shared" si="0"/>
        <v>0</v>
      </c>
      <c r="J18" s="62">
        <f t="shared" si="1"/>
        <v>0</v>
      </c>
      <c r="K18" s="62">
        <f t="shared" si="2"/>
        <v>0</v>
      </c>
      <c r="L18" s="77"/>
      <c r="M18" s="77"/>
      <c r="N18" s="77"/>
      <c r="O18" s="77"/>
      <c r="P18" s="76"/>
    </row>
    <row r="19" spans="1:16">
      <c r="A19" s="53">
        <f t="shared" si="3"/>
        <v>7</v>
      </c>
      <c r="B19" s="76"/>
      <c r="C19" s="56" t="s">
        <v>878</v>
      </c>
      <c r="D19" s="82" t="s">
        <v>11</v>
      </c>
      <c r="E19" s="56">
        <v>18</v>
      </c>
      <c r="F19" s="56"/>
      <c r="G19" s="57"/>
      <c r="H19" s="58"/>
      <c r="I19" s="62">
        <f t="shared" si="0"/>
        <v>0</v>
      </c>
      <c r="J19" s="62">
        <f t="shared" si="1"/>
        <v>0</v>
      </c>
      <c r="K19" s="62">
        <f t="shared" si="2"/>
        <v>0</v>
      </c>
      <c r="L19" s="77"/>
      <c r="M19" s="77"/>
      <c r="N19" s="77"/>
      <c r="O19" s="77"/>
      <c r="P19" s="76"/>
    </row>
    <row r="20" spans="1:16">
      <c r="A20" s="53">
        <f t="shared" si="3"/>
        <v>8</v>
      </c>
      <c r="B20" s="76"/>
      <c r="C20" s="56" t="s">
        <v>459</v>
      </c>
      <c r="D20" s="82" t="s">
        <v>11</v>
      </c>
      <c r="E20" s="56">
        <v>14000</v>
      </c>
      <c r="F20" s="56"/>
      <c r="G20" s="57"/>
      <c r="H20" s="58"/>
      <c r="I20" s="62">
        <f t="shared" si="0"/>
        <v>0</v>
      </c>
      <c r="J20" s="62">
        <f t="shared" si="1"/>
        <v>0</v>
      </c>
      <c r="K20" s="62">
        <f t="shared" si="2"/>
        <v>0</v>
      </c>
      <c r="L20" s="77"/>
      <c r="M20" s="77"/>
      <c r="N20" s="77"/>
      <c r="O20" s="77"/>
      <c r="P20" s="76"/>
    </row>
    <row r="21" spans="1:16">
      <c r="A21" s="53">
        <f t="shared" si="3"/>
        <v>9</v>
      </c>
      <c r="B21" s="76"/>
      <c r="C21" s="56" t="s">
        <v>344</v>
      </c>
      <c r="D21" s="82" t="s">
        <v>11</v>
      </c>
      <c r="E21" s="63">
        <v>25000</v>
      </c>
      <c r="F21" s="63"/>
      <c r="G21" s="57"/>
      <c r="H21" s="58"/>
      <c r="I21" s="62">
        <f t="shared" si="0"/>
        <v>0</v>
      </c>
      <c r="J21" s="62">
        <f t="shared" si="1"/>
        <v>0</v>
      </c>
      <c r="K21" s="62">
        <f t="shared" si="2"/>
        <v>0</v>
      </c>
      <c r="L21" s="77"/>
      <c r="M21" s="77"/>
      <c r="N21" s="77"/>
      <c r="O21" s="77"/>
      <c r="P21" s="76"/>
    </row>
    <row r="22" spans="1:16">
      <c r="A22" s="53">
        <f t="shared" si="3"/>
        <v>10</v>
      </c>
      <c r="B22" s="76"/>
      <c r="C22" s="56" t="s">
        <v>729</v>
      </c>
      <c r="D22" s="82" t="s">
        <v>11</v>
      </c>
      <c r="E22" s="63">
        <v>2000</v>
      </c>
      <c r="F22" s="63"/>
      <c r="G22" s="57"/>
      <c r="H22" s="58"/>
      <c r="I22" s="62">
        <f t="shared" si="0"/>
        <v>0</v>
      </c>
      <c r="J22" s="62">
        <f t="shared" si="1"/>
        <v>0</v>
      </c>
      <c r="K22" s="62">
        <f t="shared" si="2"/>
        <v>0</v>
      </c>
      <c r="L22" s="77"/>
      <c r="M22" s="77"/>
      <c r="N22" s="77"/>
      <c r="O22" s="77"/>
      <c r="P22" s="76"/>
    </row>
    <row r="23" spans="1:16">
      <c r="A23" s="53">
        <f t="shared" si="3"/>
        <v>11</v>
      </c>
      <c r="B23" s="76"/>
      <c r="C23" s="56" t="s">
        <v>225</v>
      </c>
      <c r="D23" s="82" t="s">
        <v>11</v>
      </c>
      <c r="E23" s="63">
        <v>24000</v>
      </c>
      <c r="F23" s="63"/>
      <c r="G23" s="57"/>
      <c r="H23" s="58"/>
      <c r="I23" s="62">
        <f t="shared" si="0"/>
        <v>0</v>
      </c>
      <c r="J23" s="62">
        <f t="shared" si="1"/>
        <v>0</v>
      </c>
      <c r="K23" s="62">
        <f t="shared" si="2"/>
        <v>0</v>
      </c>
      <c r="L23" s="77"/>
      <c r="M23" s="77"/>
      <c r="N23" s="77"/>
      <c r="O23" s="77"/>
      <c r="P23" s="76"/>
    </row>
    <row r="24" spans="1:16">
      <c r="A24" s="53">
        <f t="shared" si="3"/>
        <v>12</v>
      </c>
      <c r="B24" s="76"/>
      <c r="C24" s="56" t="s">
        <v>226</v>
      </c>
      <c r="D24" s="82" t="s">
        <v>11</v>
      </c>
      <c r="E24" s="56">
        <v>5</v>
      </c>
      <c r="F24" s="56"/>
      <c r="G24" s="57"/>
      <c r="H24" s="58"/>
      <c r="I24" s="62">
        <f t="shared" si="0"/>
        <v>0</v>
      </c>
      <c r="J24" s="62">
        <f t="shared" si="1"/>
        <v>0</v>
      </c>
      <c r="K24" s="62">
        <f t="shared" si="2"/>
        <v>0</v>
      </c>
      <c r="L24" s="77"/>
      <c r="M24" s="77"/>
      <c r="N24" s="77"/>
      <c r="O24" s="77"/>
      <c r="P24" s="76"/>
    </row>
    <row r="25" spans="1:16">
      <c r="A25" s="53">
        <f t="shared" si="3"/>
        <v>13</v>
      </c>
      <c r="B25" s="76"/>
      <c r="C25" s="56" t="s">
        <v>460</v>
      </c>
      <c r="D25" s="82" t="s">
        <v>11</v>
      </c>
      <c r="E25" s="56">
        <v>100</v>
      </c>
      <c r="F25" s="56"/>
      <c r="G25" s="57"/>
      <c r="H25" s="58"/>
      <c r="I25" s="62">
        <f t="shared" si="0"/>
        <v>0</v>
      </c>
      <c r="J25" s="62">
        <f t="shared" si="1"/>
        <v>0</v>
      </c>
      <c r="K25" s="62">
        <f t="shared" si="2"/>
        <v>0</v>
      </c>
      <c r="L25" s="77"/>
      <c r="M25" s="77"/>
      <c r="N25" s="77"/>
      <c r="O25" s="77"/>
      <c r="P25" s="76"/>
    </row>
    <row r="26" spans="1:16">
      <c r="A26" s="53">
        <f t="shared" si="3"/>
        <v>14</v>
      </c>
      <c r="B26" s="76"/>
      <c r="C26" s="56" t="s">
        <v>283</v>
      </c>
      <c r="D26" s="82" t="s">
        <v>11</v>
      </c>
      <c r="E26" s="56">
        <v>15</v>
      </c>
      <c r="F26" s="56"/>
      <c r="G26" s="57"/>
      <c r="H26" s="58"/>
      <c r="I26" s="62">
        <f t="shared" si="0"/>
        <v>0</v>
      </c>
      <c r="J26" s="62">
        <f t="shared" si="1"/>
        <v>0</v>
      </c>
      <c r="K26" s="62">
        <f t="shared" si="2"/>
        <v>0</v>
      </c>
      <c r="L26" s="77"/>
      <c r="M26" s="77"/>
      <c r="N26" s="77"/>
      <c r="O26" s="77"/>
      <c r="P26" s="76"/>
    </row>
    <row r="27" spans="1:16">
      <c r="A27" s="53">
        <f t="shared" si="3"/>
        <v>15</v>
      </c>
      <c r="B27" s="76"/>
      <c r="C27" s="56" t="s">
        <v>550</v>
      </c>
      <c r="D27" s="82" t="s">
        <v>7</v>
      </c>
      <c r="E27" s="56">
        <v>1400</v>
      </c>
      <c r="F27" s="56"/>
      <c r="G27" s="57"/>
      <c r="H27" s="58"/>
      <c r="I27" s="62">
        <f t="shared" si="0"/>
        <v>0</v>
      </c>
      <c r="J27" s="62">
        <f t="shared" si="1"/>
        <v>0</v>
      </c>
      <c r="K27" s="62">
        <f t="shared" si="2"/>
        <v>0</v>
      </c>
      <c r="L27" s="77"/>
      <c r="M27" s="77"/>
      <c r="N27" s="77"/>
      <c r="O27" s="77"/>
      <c r="P27" s="76"/>
    </row>
    <row r="28" spans="1:16">
      <c r="A28" s="53">
        <f t="shared" si="3"/>
        <v>16</v>
      </c>
      <c r="B28" s="76"/>
      <c r="C28" s="56" t="s">
        <v>551</v>
      </c>
      <c r="D28" s="82" t="s">
        <v>7</v>
      </c>
      <c r="E28" s="56">
        <v>500</v>
      </c>
      <c r="F28" s="56"/>
      <c r="G28" s="57"/>
      <c r="H28" s="58"/>
      <c r="I28" s="62">
        <f t="shared" si="0"/>
        <v>0</v>
      </c>
      <c r="J28" s="62">
        <f t="shared" si="1"/>
        <v>0</v>
      </c>
      <c r="K28" s="62">
        <f t="shared" si="2"/>
        <v>0</v>
      </c>
      <c r="L28" s="77"/>
      <c r="M28" s="77"/>
      <c r="N28" s="77"/>
      <c r="O28" s="77"/>
      <c r="P28" s="76"/>
    </row>
    <row r="29" spans="1:16">
      <c r="A29" s="53">
        <f t="shared" si="3"/>
        <v>17</v>
      </c>
      <c r="B29" s="76"/>
      <c r="C29" s="56" t="s">
        <v>552</v>
      </c>
      <c r="D29" s="82" t="s">
        <v>7</v>
      </c>
      <c r="E29" s="56">
        <v>20</v>
      </c>
      <c r="F29" s="56"/>
      <c r="G29" s="57"/>
      <c r="H29" s="58"/>
      <c r="I29" s="62">
        <f t="shared" si="0"/>
        <v>0</v>
      </c>
      <c r="J29" s="62">
        <f t="shared" si="1"/>
        <v>0</v>
      </c>
      <c r="K29" s="62">
        <f t="shared" si="2"/>
        <v>0</v>
      </c>
      <c r="L29" s="77"/>
      <c r="M29" s="77"/>
      <c r="N29" s="77"/>
      <c r="O29" s="77"/>
      <c r="P29" s="76"/>
    </row>
    <row r="30" spans="1:16">
      <c r="A30" s="53">
        <f t="shared" si="3"/>
        <v>18</v>
      </c>
      <c r="B30" s="76"/>
      <c r="C30" s="56" t="s">
        <v>437</v>
      </c>
      <c r="D30" s="82" t="s">
        <v>210</v>
      </c>
      <c r="E30" s="56">
        <v>80</v>
      </c>
      <c r="F30" s="56"/>
      <c r="G30" s="57"/>
      <c r="H30" s="58"/>
      <c r="I30" s="62">
        <f t="shared" si="0"/>
        <v>0</v>
      </c>
      <c r="J30" s="62">
        <f t="shared" si="1"/>
        <v>0</v>
      </c>
      <c r="K30" s="62">
        <f t="shared" si="2"/>
        <v>0</v>
      </c>
      <c r="L30" s="77"/>
      <c r="M30" s="77"/>
      <c r="N30" s="77"/>
      <c r="O30" s="77"/>
      <c r="P30" s="76"/>
    </row>
    <row r="31" spans="1:16">
      <c r="A31" s="53">
        <f t="shared" si="3"/>
        <v>19</v>
      </c>
      <c r="B31" s="76"/>
      <c r="C31" s="56" t="s">
        <v>439</v>
      </c>
      <c r="D31" s="82" t="s">
        <v>11</v>
      </c>
      <c r="E31" s="56">
        <v>160</v>
      </c>
      <c r="F31" s="56"/>
      <c r="G31" s="57"/>
      <c r="H31" s="58"/>
      <c r="I31" s="62">
        <f t="shared" si="0"/>
        <v>0</v>
      </c>
      <c r="J31" s="62">
        <f t="shared" si="1"/>
        <v>0</v>
      </c>
      <c r="K31" s="62">
        <f t="shared" si="2"/>
        <v>0</v>
      </c>
      <c r="L31" s="77"/>
      <c r="M31" s="77"/>
      <c r="N31" s="77"/>
      <c r="O31" s="77"/>
      <c r="P31" s="76"/>
    </row>
    <row r="32" spans="1:16">
      <c r="A32" s="53">
        <f t="shared" si="3"/>
        <v>20</v>
      </c>
      <c r="B32" s="76"/>
      <c r="C32" s="56" t="s">
        <v>227</v>
      </c>
      <c r="D32" s="82" t="s">
        <v>11</v>
      </c>
      <c r="E32" s="56">
        <v>55</v>
      </c>
      <c r="F32" s="56"/>
      <c r="G32" s="57"/>
      <c r="H32" s="58"/>
      <c r="I32" s="62">
        <f t="shared" si="0"/>
        <v>0</v>
      </c>
      <c r="J32" s="62">
        <f t="shared" si="1"/>
        <v>0</v>
      </c>
      <c r="K32" s="62">
        <f t="shared" si="2"/>
        <v>0</v>
      </c>
      <c r="L32" s="77"/>
      <c r="M32" s="77"/>
      <c r="N32" s="77"/>
      <c r="O32" s="77"/>
      <c r="P32" s="76"/>
    </row>
    <row r="33" spans="1:16">
      <c r="A33" s="53">
        <f t="shared" si="3"/>
        <v>21</v>
      </c>
      <c r="B33" s="76"/>
      <c r="C33" s="56" t="s">
        <v>228</v>
      </c>
      <c r="D33" s="82" t="s">
        <v>11</v>
      </c>
      <c r="E33" s="56">
        <v>30</v>
      </c>
      <c r="F33" s="56"/>
      <c r="G33" s="57"/>
      <c r="H33" s="58"/>
      <c r="I33" s="62">
        <f t="shared" si="0"/>
        <v>0</v>
      </c>
      <c r="J33" s="62">
        <f t="shared" si="1"/>
        <v>0</v>
      </c>
      <c r="K33" s="62">
        <f t="shared" si="2"/>
        <v>0</v>
      </c>
      <c r="L33" s="77"/>
      <c r="M33" s="77"/>
      <c r="N33" s="77"/>
      <c r="O33" s="77"/>
      <c r="P33" s="76"/>
    </row>
    <row r="34" spans="1:16">
      <c r="A34" s="53">
        <f t="shared" si="3"/>
        <v>22</v>
      </c>
      <c r="B34" s="76"/>
      <c r="C34" s="56" t="s">
        <v>554</v>
      </c>
      <c r="D34" s="82" t="s">
        <v>11</v>
      </c>
      <c r="E34" s="56">
        <v>450</v>
      </c>
      <c r="F34" s="56"/>
      <c r="G34" s="57"/>
      <c r="H34" s="58"/>
      <c r="I34" s="62">
        <f t="shared" si="0"/>
        <v>0</v>
      </c>
      <c r="J34" s="62">
        <f t="shared" si="1"/>
        <v>0</v>
      </c>
      <c r="K34" s="62">
        <f t="shared" si="2"/>
        <v>0</v>
      </c>
      <c r="L34" s="77"/>
      <c r="M34" s="77"/>
      <c r="N34" s="77"/>
      <c r="O34" s="77"/>
      <c r="P34" s="76"/>
    </row>
    <row r="35" spans="1:16">
      <c r="A35" s="53">
        <f t="shared" si="3"/>
        <v>23</v>
      </c>
      <c r="B35" s="76"/>
      <c r="C35" s="56" t="s">
        <v>555</v>
      </c>
      <c r="D35" s="82" t="s">
        <v>11</v>
      </c>
      <c r="E35" s="56">
        <v>450</v>
      </c>
      <c r="F35" s="56"/>
      <c r="G35" s="57"/>
      <c r="H35" s="58"/>
      <c r="I35" s="62">
        <f t="shared" ref="I35" si="4">G35*(H35/100+1)</f>
        <v>0</v>
      </c>
      <c r="J35" s="62">
        <f t="shared" ref="J35" si="5">+G35*E35</f>
        <v>0</v>
      </c>
      <c r="K35" s="62">
        <f t="shared" ref="K35" si="6">+E35*I35</f>
        <v>0</v>
      </c>
      <c r="L35" s="77"/>
      <c r="M35" s="77"/>
      <c r="N35" s="77"/>
      <c r="O35" s="77"/>
      <c r="P35" s="76"/>
    </row>
    <row r="36" spans="1:16">
      <c r="A36" s="53">
        <f t="shared" si="3"/>
        <v>24</v>
      </c>
      <c r="B36" s="76"/>
      <c r="C36" s="56" t="s">
        <v>229</v>
      </c>
      <c r="D36" s="82" t="s">
        <v>11</v>
      </c>
      <c r="E36" s="63">
        <v>1570</v>
      </c>
      <c r="F36" s="63"/>
      <c r="G36" s="57"/>
      <c r="H36" s="58"/>
      <c r="I36" s="62">
        <f t="shared" si="0"/>
        <v>0</v>
      </c>
      <c r="J36" s="62">
        <f t="shared" si="1"/>
        <v>0</v>
      </c>
      <c r="K36" s="62">
        <f t="shared" si="2"/>
        <v>0</v>
      </c>
      <c r="L36" s="77"/>
      <c r="M36" s="77"/>
      <c r="N36" s="77"/>
      <c r="O36" s="77"/>
      <c r="P36" s="76"/>
    </row>
    <row r="37" spans="1:16" ht="27">
      <c r="A37" s="53">
        <f t="shared" si="3"/>
        <v>25</v>
      </c>
      <c r="B37" s="76"/>
      <c r="C37" s="177" t="s">
        <v>870</v>
      </c>
      <c r="D37" s="82" t="s">
        <v>11</v>
      </c>
      <c r="E37" s="63">
        <v>1400</v>
      </c>
      <c r="F37" s="63"/>
      <c r="G37" s="57"/>
      <c r="H37" s="58"/>
      <c r="I37" s="62">
        <f t="shared" si="0"/>
        <v>0</v>
      </c>
      <c r="J37" s="62">
        <f t="shared" si="1"/>
        <v>0</v>
      </c>
      <c r="K37" s="62">
        <f t="shared" si="2"/>
        <v>0</v>
      </c>
      <c r="L37" s="77"/>
      <c r="M37" s="77"/>
      <c r="N37" s="77"/>
      <c r="O37" s="77"/>
      <c r="P37" s="76"/>
    </row>
    <row r="38" spans="1:16">
      <c r="A38" s="53">
        <f t="shared" si="3"/>
        <v>26</v>
      </c>
      <c r="B38" s="76"/>
      <c r="C38" s="56" t="s">
        <v>884</v>
      </c>
      <c r="D38" s="82" t="s">
        <v>11</v>
      </c>
      <c r="E38" s="56">
        <v>72</v>
      </c>
      <c r="F38" s="53"/>
      <c r="G38" s="57"/>
      <c r="H38" s="58"/>
      <c r="I38" s="62">
        <f t="shared" si="0"/>
        <v>0</v>
      </c>
      <c r="J38" s="62">
        <f t="shared" si="1"/>
        <v>0</v>
      </c>
      <c r="K38" s="62">
        <f t="shared" si="2"/>
        <v>0</v>
      </c>
      <c r="L38" s="76"/>
      <c r="M38" s="76"/>
      <c r="N38" s="76"/>
      <c r="O38" s="76"/>
      <c r="P38" s="76"/>
    </row>
    <row r="39" spans="1:16">
      <c r="A39" s="53">
        <f t="shared" si="3"/>
        <v>27</v>
      </c>
      <c r="B39" s="76"/>
      <c r="C39" s="56" t="s">
        <v>883</v>
      </c>
      <c r="D39" s="82" t="s">
        <v>11</v>
      </c>
      <c r="E39" s="56">
        <v>100</v>
      </c>
      <c r="F39" s="53"/>
      <c r="G39" s="57"/>
      <c r="H39" s="58"/>
      <c r="I39" s="62">
        <f t="shared" si="0"/>
        <v>0</v>
      </c>
      <c r="J39" s="62">
        <f t="shared" si="1"/>
        <v>0</v>
      </c>
      <c r="K39" s="62">
        <f t="shared" si="2"/>
        <v>0</v>
      </c>
      <c r="L39" s="76"/>
      <c r="M39" s="76"/>
      <c r="N39" s="76"/>
      <c r="O39" s="76"/>
      <c r="P39" s="76"/>
    </row>
    <row r="40" spans="1:16">
      <c r="A40" s="53">
        <f t="shared" si="3"/>
        <v>28</v>
      </c>
      <c r="B40" s="76"/>
      <c r="C40" s="56" t="s">
        <v>230</v>
      </c>
      <c r="D40" s="82" t="s">
        <v>11</v>
      </c>
      <c r="E40" s="56">
        <v>3</v>
      </c>
      <c r="F40" s="53"/>
      <c r="G40" s="57"/>
      <c r="H40" s="58"/>
      <c r="I40" s="62">
        <f t="shared" si="0"/>
        <v>0</v>
      </c>
      <c r="J40" s="62">
        <f t="shared" si="1"/>
        <v>0</v>
      </c>
      <c r="K40" s="62">
        <f t="shared" si="2"/>
        <v>0</v>
      </c>
      <c r="L40" s="76"/>
      <c r="M40" s="76"/>
      <c r="N40" s="76"/>
      <c r="O40" s="76"/>
      <c r="P40" s="76"/>
    </row>
    <row r="41" spans="1:16">
      <c r="A41" s="53">
        <f t="shared" si="3"/>
        <v>29</v>
      </c>
      <c r="B41" s="76"/>
      <c r="C41" s="56" t="s">
        <v>886</v>
      </c>
      <c r="D41" s="82" t="s">
        <v>11</v>
      </c>
      <c r="E41" s="56">
        <v>5</v>
      </c>
      <c r="F41" s="53"/>
      <c r="G41" s="57"/>
      <c r="H41" s="58"/>
      <c r="I41" s="62">
        <f t="shared" si="0"/>
        <v>0</v>
      </c>
      <c r="J41" s="62">
        <f t="shared" si="1"/>
        <v>0</v>
      </c>
      <c r="K41" s="62">
        <f t="shared" si="2"/>
        <v>0</v>
      </c>
      <c r="L41" s="76"/>
      <c r="M41" s="76"/>
      <c r="N41" s="76"/>
      <c r="O41" s="76"/>
      <c r="P41" s="76"/>
    </row>
    <row r="42" spans="1:16">
      <c r="A42" s="53">
        <f t="shared" si="3"/>
        <v>30</v>
      </c>
      <c r="B42" s="76"/>
      <c r="C42" s="56" t="s">
        <v>885</v>
      </c>
      <c r="D42" s="82" t="s">
        <v>11</v>
      </c>
      <c r="E42" s="56">
        <v>15</v>
      </c>
      <c r="F42" s="53"/>
      <c r="G42" s="57"/>
      <c r="H42" s="58"/>
      <c r="I42" s="62">
        <f t="shared" si="0"/>
        <v>0</v>
      </c>
      <c r="J42" s="62">
        <f t="shared" si="1"/>
        <v>0</v>
      </c>
      <c r="K42" s="62">
        <f t="shared" si="2"/>
        <v>0</v>
      </c>
      <c r="L42" s="76"/>
      <c r="M42" s="76"/>
      <c r="N42" s="76"/>
      <c r="O42" s="76"/>
      <c r="P42" s="76"/>
    </row>
    <row r="43" spans="1:16">
      <c r="A43" s="53">
        <f t="shared" si="3"/>
        <v>31</v>
      </c>
      <c r="B43" s="76"/>
      <c r="C43" s="56" t="s">
        <v>887</v>
      </c>
      <c r="D43" s="82" t="s">
        <v>11</v>
      </c>
      <c r="E43" s="56">
        <v>10</v>
      </c>
      <c r="F43" s="53"/>
      <c r="G43" s="57"/>
      <c r="H43" s="58"/>
      <c r="I43" s="62">
        <f t="shared" si="0"/>
        <v>0</v>
      </c>
      <c r="J43" s="62">
        <f t="shared" si="1"/>
        <v>0</v>
      </c>
      <c r="K43" s="62">
        <f t="shared" si="2"/>
        <v>0</v>
      </c>
      <c r="L43" s="76"/>
      <c r="M43" s="76"/>
      <c r="N43" s="76"/>
      <c r="O43" s="76"/>
      <c r="P43" s="76"/>
    </row>
    <row r="44" spans="1:16">
      <c r="A44" s="53">
        <f t="shared" si="3"/>
        <v>32</v>
      </c>
      <c r="B44" s="76"/>
      <c r="C44" s="56" t="s">
        <v>888</v>
      </c>
      <c r="D44" s="82" t="s">
        <v>11</v>
      </c>
      <c r="E44" s="56">
        <v>6</v>
      </c>
      <c r="F44" s="53"/>
      <c r="G44" s="57"/>
      <c r="H44" s="58"/>
      <c r="I44" s="62">
        <f t="shared" si="0"/>
        <v>0</v>
      </c>
      <c r="J44" s="62">
        <f t="shared" si="1"/>
        <v>0</v>
      </c>
      <c r="K44" s="62">
        <f t="shared" si="2"/>
        <v>0</v>
      </c>
      <c r="L44" s="76"/>
      <c r="M44" s="76"/>
      <c r="N44" s="76"/>
      <c r="O44" s="76"/>
      <c r="P44" s="76"/>
    </row>
    <row r="45" spans="1:16">
      <c r="A45" s="53">
        <f t="shared" si="3"/>
        <v>33</v>
      </c>
      <c r="B45" s="76"/>
      <c r="C45" s="56" t="s">
        <v>889</v>
      </c>
      <c r="D45" s="82" t="s">
        <v>11</v>
      </c>
      <c r="E45" s="56">
        <v>5</v>
      </c>
      <c r="F45" s="53"/>
      <c r="G45" s="57"/>
      <c r="H45" s="58"/>
      <c r="I45" s="62">
        <f t="shared" si="0"/>
        <v>0</v>
      </c>
      <c r="J45" s="62">
        <f t="shared" si="1"/>
        <v>0</v>
      </c>
      <c r="K45" s="62">
        <f t="shared" si="2"/>
        <v>0</v>
      </c>
      <c r="L45" s="76"/>
      <c r="M45" s="76"/>
      <c r="N45" s="76"/>
      <c r="O45" s="76"/>
      <c r="P45" s="76"/>
    </row>
    <row r="46" spans="1:16">
      <c r="A46" s="53">
        <f t="shared" si="3"/>
        <v>34</v>
      </c>
      <c r="B46" s="76"/>
      <c r="C46" s="56" t="s">
        <v>709</v>
      </c>
      <c r="D46" s="82" t="s">
        <v>11</v>
      </c>
      <c r="E46" s="56">
        <v>10</v>
      </c>
      <c r="F46" s="53"/>
      <c r="G46" s="57"/>
      <c r="H46" s="58"/>
      <c r="I46" s="62">
        <f t="shared" si="0"/>
        <v>0</v>
      </c>
      <c r="J46" s="62">
        <f t="shared" si="1"/>
        <v>0</v>
      </c>
      <c r="K46" s="62">
        <f t="shared" si="2"/>
        <v>0</v>
      </c>
      <c r="L46" s="76"/>
      <c r="M46" s="76"/>
      <c r="N46" s="76"/>
      <c r="O46" s="76"/>
      <c r="P46" s="76"/>
    </row>
    <row r="47" spans="1:16">
      <c r="A47" s="53">
        <f t="shared" si="3"/>
        <v>35</v>
      </c>
      <c r="B47" s="76"/>
      <c r="C47" s="56" t="s">
        <v>738</v>
      </c>
      <c r="D47" s="82" t="s">
        <v>11</v>
      </c>
      <c r="E47" s="56">
        <v>20</v>
      </c>
      <c r="F47" s="53"/>
      <c r="G47" s="57"/>
      <c r="H47" s="58"/>
      <c r="I47" s="62">
        <f t="shared" ref="I47" si="7">G47*(H47/100+1)</f>
        <v>0</v>
      </c>
      <c r="J47" s="62">
        <f t="shared" ref="J47" si="8">+G47*E47</f>
        <v>0</v>
      </c>
      <c r="K47" s="62">
        <f t="shared" ref="K47" si="9">+E47*I47</f>
        <v>0</v>
      </c>
      <c r="L47" s="76"/>
      <c r="M47" s="76"/>
      <c r="N47" s="76"/>
      <c r="O47" s="76"/>
      <c r="P47" s="76"/>
    </row>
    <row r="48" spans="1:16">
      <c r="A48" s="53">
        <f t="shared" si="3"/>
        <v>36</v>
      </c>
      <c r="B48" s="76"/>
      <c r="C48" s="56" t="s">
        <v>347</v>
      </c>
      <c r="D48" s="82" t="s">
        <v>11</v>
      </c>
      <c r="E48" s="56">
        <v>25</v>
      </c>
      <c r="F48" s="53"/>
      <c r="G48" s="57"/>
      <c r="H48" s="58"/>
      <c r="I48" s="62">
        <f t="shared" si="0"/>
        <v>0</v>
      </c>
      <c r="J48" s="62">
        <f t="shared" si="1"/>
        <v>0</v>
      </c>
      <c r="K48" s="62">
        <f t="shared" si="2"/>
        <v>0</v>
      </c>
      <c r="L48" s="76"/>
      <c r="M48" s="76"/>
      <c r="N48" s="76"/>
      <c r="O48" s="76"/>
      <c r="P48" s="76"/>
    </row>
    <row r="49" spans="1:16">
      <c r="A49" s="53">
        <f t="shared" si="3"/>
        <v>37</v>
      </c>
      <c r="B49" s="76"/>
      <c r="C49" s="56" t="s">
        <v>438</v>
      </c>
      <c r="D49" s="82" t="s">
        <v>11</v>
      </c>
      <c r="E49" s="56">
        <v>20</v>
      </c>
      <c r="F49" s="53"/>
      <c r="G49" s="57"/>
      <c r="H49" s="58"/>
      <c r="I49" s="62">
        <f t="shared" si="0"/>
        <v>0</v>
      </c>
      <c r="J49" s="62">
        <f t="shared" si="1"/>
        <v>0</v>
      </c>
      <c r="K49" s="62">
        <f t="shared" si="2"/>
        <v>0</v>
      </c>
      <c r="L49" s="76"/>
      <c r="M49" s="76"/>
      <c r="N49" s="76"/>
      <c r="O49" s="76"/>
      <c r="P49" s="76"/>
    </row>
    <row r="50" spans="1:16">
      <c r="A50" s="53">
        <f t="shared" si="3"/>
        <v>38</v>
      </c>
      <c r="B50" s="76"/>
      <c r="C50" s="56" t="s">
        <v>249</v>
      </c>
      <c r="D50" s="82" t="s">
        <v>11</v>
      </c>
      <c r="E50" s="56">
        <v>20</v>
      </c>
      <c r="F50" s="53"/>
      <c r="G50" s="57"/>
      <c r="H50" s="58"/>
      <c r="I50" s="62">
        <f t="shared" si="0"/>
        <v>0</v>
      </c>
      <c r="J50" s="62">
        <f t="shared" si="1"/>
        <v>0</v>
      </c>
      <c r="K50" s="62">
        <f t="shared" si="2"/>
        <v>0</v>
      </c>
      <c r="L50" s="76"/>
      <c r="M50" s="76"/>
      <c r="N50" s="76"/>
      <c r="O50" s="76"/>
      <c r="P50" s="76"/>
    </row>
    <row r="51" spans="1:16">
      <c r="A51" s="53">
        <f t="shared" si="3"/>
        <v>39</v>
      </c>
      <c r="B51" s="76"/>
      <c r="C51" s="56" t="s">
        <v>231</v>
      </c>
      <c r="D51" s="82" t="s">
        <v>11</v>
      </c>
      <c r="E51" s="56">
        <v>3</v>
      </c>
      <c r="F51" s="53"/>
      <c r="G51" s="57"/>
      <c r="H51" s="58"/>
      <c r="I51" s="62">
        <f t="shared" si="0"/>
        <v>0</v>
      </c>
      <c r="J51" s="62">
        <f t="shared" si="1"/>
        <v>0</v>
      </c>
      <c r="K51" s="62">
        <f t="shared" si="2"/>
        <v>0</v>
      </c>
      <c r="L51" s="76"/>
      <c r="M51" s="76"/>
      <c r="N51" s="76"/>
      <c r="O51" s="76"/>
      <c r="P51" s="76"/>
    </row>
    <row r="52" spans="1:16">
      <c r="A52" s="53">
        <f t="shared" si="3"/>
        <v>40</v>
      </c>
      <c r="B52" s="76"/>
      <c r="C52" s="56" t="s">
        <v>440</v>
      </c>
      <c r="D52" s="82" t="s">
        <v>11</v>
      </c>
      <c r="E52" s="56">
        <v>20</v>
      </c>
      <c r="F52" s="53"/>
      <c r="G52" s="57"/>
      <c r="H52" s="58"/>
      <c r="I52" s="62">
        <f t="shared" si="0"/>
        <v>0</v>
      </c>
      <c r="J52" s="62">
        <f t="shared" si="1"/>
        <v>0</v>
      </c>
      <c r="K52" s="62">
        <f t="shared" si="2"/>
        <v>0</v>
      </c>
      <c r="L52" s="76"/>
      <c r="M52" s="76"/>
      <c r="N52" s="76"/>
      <c r="O52" s="76"/>
      <c r="P52" s="76"/>
    </row>
    <row r="53" spans="1:16">
      <c r="A53" s="53">
        <f t="shared" si="3"/>
        <v>41</v>
      </c>
      <c r="B53" s="76"/>
      <c r="C53" s="56" t="s">
        <v>890</v>
      </c>
      <c r="D53" s="82" t="s">
        <v>11</v>
      </c>
      <c r="E53" s="56">
        <v>10</v>
      </c>
      <c r="F53" s="53"/>
      <c r="G53" s="57"/>
      <c r="H53" s="58"/>
      <c r="I53" s="62">
        <f t="shared" si="0"/>
        <v>0</v>
      </c>
      <c r="J53" s="62">
        <f t="shared" si="1"/>
        <v>0</v>
      </c>
      <c r="K53" s="62">
        <f t="shared" si="2"/>
        <v>0</v>
      </c>
      <c r="L53" s="76"/>
      <c r="M53" s="76"/>
      <c r="N53" s="76"/>
      <c r="O53" s="76"/>
      <c r="P53" s="76"/>
    </row>
    <row r="54" spans="1:16">
      <c r="A54" s="53">
        <f t="shared" si="3"/>
        <v>42</v>
      </c>
      <c r="B54" s="76"/>
      <c r="C54" s="56" t="s">
        <v>730</v>
      </c>
      <c r="D54" s="82" t="s">
        <v>11</v>
      </c>
      <c r="E54" s="56">
        <v>10</v>
      </c>
      <c r="F54" s="53"/>
      <c r="G54" s="57"/>
      <c r="H54" s="58"/>
      <c r="I54" s="62">
        <f t="shared" ref="I54" si="10">G54*(H54/100+1)</f>
        <v>0</v>
      </c>
      <c r="J54" s="62">
        <f t="shared" ref="J54" si="11">+G54*E54</f>
        <v>0</v>
      </c>
      <c r="K54" s="62">
        <f t="shared" ref="K54" si="12">+E54*I54</f>
        <v>0</v>
      </c>
      <c r="L54" s="76"/>
      <c r="M54" s="76"/>
      <c r="N54" s="76"/>
      <c r="O54" s="76"/>
      <c r="P54" s="76"/>
    </row>
    <row r="55" spans="1:16">
      <c r="A55" s="53">
        <f t="shared" si="3"/>
        <v>43</v>
      </c>
      <c r="B55" s="76"/>
      <c r="C55" s="56" t="s">
        <v>232</v>
      </c>
      <c r="D55" s="82" t="s">
        <v>11</v>
      </c>
      <c r="E55" s="56">
        <v>65</v>
      </c>
      <c r="F55" s="53"/>
      <c r="G55" s="57"/>
      <c r="H55" s="58"/>
      <c r="I55" s="62">
        <f t="shared" si="0"/>
        <v>0</v>
      </c>
      <c r="J55" s="62">
        <f t="shared" si="1"/>
        <v>0</v>
      </c>
      <c r="K55" s="62">
        <f t="shared" si="2"/>
        <v>0</v>
      </c>
      <c r="L55" s="76"/>
      <c r="M55" s="76"/>
      <c r="N55" s="76"/>
      <c r="O55" s="76"/>
      <c r="P55" s="76"/>
    </row>
    <row r="56" spans="1:16">
      <c r="A56" s="53">
        <f t="shared" si="3"/>
        <v>44</v>
      </c>
      <c r="B56" s="76"/>
      <c r="C56" s="56" t="s">
        <v>351</v>
      </c>
      <c r="D56" s="82" t="s">
        <v>11</v>
      </c>
      <c r="E56" s="56">
        <v>7</v>
      </c>
      <c r="F56" s="53"/>
      <c r="G56" s="57"/>
      <c r="H56" s="58"/>
      <c r="I56" s="62">
        <f t="shared" si="0"/>
        <v>0</v>
      </c>
      <c r="J56" s="62">
        <f t="shared" si="1"/>
        <v>0</v>
      </c>
      <c r="K56" s="62">
        <f t="shared" si="2"/>
        <v>0</v>
      </c>
      <c r="L56" s="76"/>
      <c r="M56" s="76"/>
      <c r="N56" s="76"/>
      <c r="O56" s="76"/>
      <c r="P56" s="76"/>
    </row>
    <row r="57" spans="1:16">
      <c r="A57" s="53">
        <f t="shared" si="3"/>
        <v>45</v>
      </c>
      <c r="B57" s="76"/>
      <c r="C57" s="56" t="s">
        <v>233</v>
      </c>
      <c r="D57" s="82" t="s">
        <v>11</v>
      </c>
      <c r="E57" s="56">
        <v>2</v>
      </c>
      <c r="F57" s="53"/>
      <c r="G57" s="57"/>
      <c r="H57" s="58"/>
      <c r="I57" s="62">
        <f t="shared" si="0"/>
        <v>0</v>
      </c>
      <c r="J57" s="62">
        <f t="shared" si="1"/>
        <v>0</v>
      </c>
      <c r="K57" s="62">
        <f t="shared" si="2"/>
        <v>0</v>
      </c>
      <c r="L57" s="76"/>
      <c r="M57" s="76"/>
      <c r="N57" s="76"/>
      <c r="O57" s="76"/>
      <c r="P57" s="76"/>
    </row>
    <row r="58" spans="1:16">
      <c r="A58" s="53">
        <f t="shared" si="3"/>
        <v>46</v>
      </c>
      <c r="B58" s="76"/>
      <c r="C58" s="56" t="s">
        <v>710</v>
      </c>
      <c r="D58" s="82" t="s">
        <v>11</v>
      </c>
      <c r="E58" s="56">
        <v>96</v>
      </c>
      <c r="F58" s="53"/>
      <c r="G58" s="57"/>
      <c r="H58" s="58"/>
      <c r="I58" s="62">
        <f t="shared" si="0"/>
        <v>0</v>
      </c>
      <c r="J58" s="62">
        <f t="shared" si="1"/>
        <v>0</v>
      </c>
      <c r="K58" s="62">
        <f t="shared" si="2"/>
        <v>0</v>
      </c>
      <c r="L58" s="76"/>
      <c r="M58" s="76"/>
      <c r="N58" s="76"/>
      <c r="O58" s="76"/>
      <c r="P58" s="76"/>
    </row>
    <row r="59" spans="1:16">
      <c r="A59" s="53">
        <f t="shared" si="3"/>
        <v>47</v>
      </c>
      <c r="B59" s="76"/>
      <c r="C59" s="56" t="s">
        <v>234</v>
      </c>
      <c r="D59" s="82" t="s">
        <v>11</v>
      </c>
      <c r="E59" s="56">
        <v>6</v>
      </c>
      <c r="F59" s="53"/>
      <c r="G59" s="57"/>
      <c r="H59" s="58"/>
      <c r="I59" s="62">
        <f t="shared" si="0"/>
        <v>0</v>
      </c>
      <c r="J59" s="62">
        <f t="shared" si="1"/>
        <v>0</v>
      </c>
      <c r="K59" s="62">
        <f t="shared" si="2"/>
        <v>0</v>
      </c>
      <c r="L59" s="76"/>
      <c r="M59" s="76"/>
      <c r="N59" s="76"/>
      <c r="O59" s="76"/>
      <c r="P59" s="76"/>
    </row>
    <row r="60" spans="1:16">
      <c r="A60" s="53">
        <f t="shared" si="3"/>
        <v>48</v>
      </c>
      <c r="B60" s="76"/>
      <c r="C60" s="56" t="s">
        <v>235</v>
      </c>
      <c r="D60" s="82" t="s">
        <v>11</v>
      </c>
      <c r="E60" s="56">
        <v>4</v>
      </c>
      <c r="F60" s="53"/>
      <c r="G60" s="57"/>
      <c r="H60" s="58"/>
      <c r="I60" s="62">
        <f t="shared" si="0"/>
        <v>0</v>
      </c>
      <c r="J60" s="62">
        <f t="shared" si="1"/>
        <v>0</v>
      </c>
      <c r="K60" s="62">
        <f t="shared" si="2"/>
        <v>0</v>
      </c>
      <c r="L60" s="76"/>
      <c r="M60" s="76"/>
      <c r="N60" s="76"/>
      <c r="O60" s="76"/>
      <c r="P60" s="76"/>
    </row>
    <row r="61" spans="1:16">
      <c r="A61" s="53">
        <f t="shared" si="3"/>
        <v>49</v>
      </c>
      <c r="B61" s="76"/>
      <c r="C61" s="56" t="s">
        <v>343</v>
      </c>
      <c r="D61" s="82" t="s">
        <v>11</v>
      </c>
      <c r="E61" s="56">
        <v>600</v>
      </c>
      <c r="F61" s="53"/>
      <c r="G61" s="57"/>
      <c r="H61" s="58"/>
      <c r="I61" s="62">
        <f t="shared" si="0"/>
        <v>0</v>
      </c>
      <c r="J61" s="62">
        <f t="shared" si="1"/>
        <v>0</v>
      </c>
      <c r="K61" s="62">
        <f t="shared" si="2"/>
        <v>0</v>
      </c>
      <c r="L61" s="76"/>
      <c r="M61" s="76"/>
      <c r="N61" s="76"/>
      <c r="O61" s="76"/>
      <c r="P61" s="76"/>
    </row>
    <row r="62" spans="1:16">
      <c r="A62" s="53">
        <f t="shared" si="3"/>
        <v>50</v>
      </c>
      <c r="B62" s="76"/>
      <c r="C62" s="56" t="s">
        <v>236</v>
      </c>
      <c r="D62" s="82" t="s">
        <v>11</v>
      </c>
      <c r="E62" s="63">
        <v>3200</v>
      </c>
      <c r="F62" s="55"/>
      <c r="G62" s="57"/>
      <c r="H62" s="58"/>
      <c r="I62" s="62">
        <f t="shared" si="0"/>
        <v>0</v>
      </c>
      <c r="J62" s="62">
        <f t="shared" si="1"/>
        <v>0</v>
      </c>
      <c r="K62" s="62">
        <f t="shared" si="2"/>
        <v>0</v>
      </c>
      <c r="L62" s="76"/>
      <c r="M62" s="76"/>
      <c r="N62" s="76"/>
      <c r="O62" s="76"/>
      <c r="P62" s="76"/>
    </row>
    <row r="63" spans="1:16">
      <c r="A63" s="53">
        <f t="shared" si="3"/>
        <v>51</v>
      </c>
      <c r="B63" s="76"/>
      <c r="C63" s="56" t="s">
        <v>237</v>
      </c>
      <c r="D63" s="82" t="s">
        <v>11</v>
      </c>
      <c r="E63" s="63">
        <v>4500</v>
      </c>
      <c r="F63" s="55"/>
      <c r="G63" s="57"/>
      <c r="H63" s="58"/>
      <c r="I63" s="62">
        <f t="shared" si="0"/>
        <v>0</v>
      </c>
      <c r="J63" s="62">
        <f t="shared" si="1"/>
        <v>0</v>
      </c>
      <c r="K63" s="62">
        <f t="shared" si="2"/>
        <v>0</v>
      </c>
      <c r="L63" s="76"/>
      <c r="M63" s="76"/>
      <c r="N63" s="76"/>
      <c r="O63" s="76"/>
      <c r="P63" s="76"/>
    </row>
    <row r="64" spans="1:16">
      <c r="A64" s="53">
        <f t="shared" si="3"/>
        <v>52</v>
      </c>
      <c r="B64" s="76"/>
      <c r="C64" s="56" t="s">
        <v>238</v>
      </c>
      <c r="D64" s="82" t="s">
        <v>11</v>
      </c>
      <c r="E64" s="56">
        <v>200</v>
      </c>
      <c r="F64" s="53"/>
      <c r="G64" s="57"/>
      <c r="H64" s="58"/>
      <c r="I64" s="62">
        <f t="shared" si="0"/>
        <v>0</v>
      </c>
      <c r="J64" s="62">
        <f t="shared" si="1"/>
        <v>0</v>
      </c>
      <c r="K64" s="62">
        <f t="shared" si="2"/>
        <v>0</v>
      </c>
      <c r="L64" s="76"/>
      <c r="M64" s="76"/>
      <c r="N64" s="76"/>
      <c r="O64" s="76"/>
      <c r="P64" s="76"/>
    </row>
    <row r="65" spans="1:16">
      <c r="A65" s="53">
        <f t="shared" si="3"/>
        <v>53</v>
      </c>
      <c r="B65" s="76"/>
      <c r="C65" s="56" t="s">
        <v>891</v>
      </c>
      <c r="D65" s="82" t="s">
        <v>210</v>
      </c>
      <c r="E65" s="56">
        <v>100</v>
      </c>
      <c r="F65" s="53"/>
      <c r="G65" s="57"/>
      <c r="H65" s="58"/>
      <c r="I65" s="62">
        <f t="shared" si="0"/>
        <v>0</v>
      </c>
      <c r="J65" s="62">
        <f t="shared" si="1"/>
        <v>0</v>
      </c>
      <c r="K65" s="62">
        <f t="shared" si="2"/>
        <v>0</v>
      </c>
      <c r="L65" s="76"/>
      <c r="M65" s="76"/>
      <c r="N65" s="76"/>
      <c r="O65" s="76"/>
      <c r="P65" s="76"/>
    </row>
    <row r="66" spans="1:16">
      <c r="A66" s="53">
        <f t="shared" si="3"/>
        <v>54</v>
      </c>
      <c r="B66" s="76"/>
      <c r="C66" s="56" t="s">
        <v>239</v>
      </c>
      <c r="D66" s="82" t="s">
        <v>11</v>
      </c>
      <c r="E66" s="56">
        <v>4</v>
      </c>
      <c r="F66" s="53"/>
      <c r="G66" s="57"/>
      <c r="H66" s="58"/>
      <c r="I66" s="62">
        <f t="shared" si="0"/>
        <v>0</v>
      </c>
      <c r="J66" s="62">
        <f t="shared" si="1"/>
        <v>0</v>
      </c>
      <c r="K66" s="62">
        <f t="shared" si="2"/>
        <v>0</v>
      </c>
      <c r="L66" s="76"/>
      <c r="M66" s="76"/>
      <c r="N66" s="76"/>
      <c r="O66" s="76"/>
      <c r="P66" s="76"/>
    </row>
    <row r="67" spans="1:16">
      <c r="A67" s="53">
        <f t="shared" si="3"/>
        <v>55</v>
      </c>
      <c r="B67" s="76"/>
      <c r="C67" s="56" t="s">
        <v>240</v>
      </c>
      <c r="D67" s="82" t="s">
        <v>11</v>
      </c>
      <c r="E67" s="56">
        <v>400</v>
      </c>
      <c r="F67" s="53"/>
      <c r="G67" s="57"/>
      <c r="H67" s="58"/>
      <c r="I67" s="62">
        <f t="shared" ref="I67:I98" si="13">G67*(H67/100+1)</f>
        <v>0</v>
      </c>
      <c r="J67" s="62">
        <f t="shared" ref="J67:J98" si="14">+G67*E67</f>
        <v>0</v>
      </c>
      <c r="K67" s="62">
        <f t="shared" ref="K67:K98" si="15">+E67*I67</f>
        <v>0</v>
      </c>
      <c r="L67" s="76"/>
      <c r="M67" s="76"/>
      <c r="N67" s="76"/>
      <c r="O67" s="76"/>
      <c r="P67" s="76"/>
    </row>
    <row r="68" spans="1:16">
      <c r="A68" s="53">
        <f t="shared" si="3"/>
        <v>56</v>
      </c>
      <c r="B68" s="76"/>
      <c r="C68" s="56" t="s">
        <v>241</v>
      </c>
      <c r="D68" s="82" t="s">
        <v>11</v>
      </c>
      <c r="E68" s="56">
        <v>120</v>
      </c>
      <c r="F68" s="53"/>
      <c r="G68" s="57"/>
      <c r="H68" s="58"/>
      <c r="I68" s="62">
        <f t="shared" si="13"/>
        <v>0</v>
      </c>
      <c r="J68" s="62">
        <f t="shared" si="14"/>
        <v>0</v>
      </c>
      <c r="K68" s="62">
        <f t="shared" si="15"/>
        <v>0</v>
      </c>
      <c r="L68" s="76"/>
      <c r="M68" s="76"/>
      <c r="N68" s="76"/>
      <c r="O68" s="76"/>
      <c r="P68" s="76"/>
    </row>
    <row r="69" spans="1:16">
      <c r="A69" s="53">
        <f t="shared" si="3"/>
        <v>57</v>
      </c>
      <c r="B69" s="76"/>
      <c r="C69" s="56" t="s">
        <v>242</v>
      </c>
      <c r="D69" s="82" t="s">
        <v>11</v>
      </c>
      <c r="E69" s="56">
        <v>50</v>
      </c>
      <c r="F69" s="53"/>
      <c r="G69" s="57"/>
      <c r="H69" s="58"/>
      <c r="I69" s="62">
        <f t="shared" si="13"/>
        <v>0</v>
      </c>
      <c r="J69" s="62">
        <f t="shared" si="14"/>
        <v>0</v>
      </c>
      <c r="K69" s="62">
        <f t="shared" si="15"/>
        <v>0</v>
      </c>
      <c r="L69" s="76"/>
      <c r="M69" s="76"/>
      <c r="N69" s="76"/>
      <c r="O69" s="76"/>
      <c r="P69" s="76"/>
    </row>
    <row r="70" spans="1:16">
      <c r="A70" s="53">
        <f t="shared" si="3"/>
        <v>58</v>
      </c>
      <c r="B70" s="76"/>
      <c r="C70" s="56" t="s">
        <v>243</v>
      </c>
      <c r="D70" s="82" t="s">
        <v>11</v>
      </c>
      <c r="E70" s="56">
        <v>20</v>
      </c>
      <c r="F70" s="53"/>
      <c r="G70" s="57"/>
      <c r="H70" s="58"/>
      <c r="I70" s="62">
        <f t="shared" si="13"/>
        <v>0</v>
      </c>
      <c r="J70" s="62">
        <f t="shared" si="14"/>
        <v>0</v>
      </c>
      <c r="K70" s="62">
        <f t="shared" si="15"/>
        <v>0</v>
      </c>
      <c r="L70" s="76"/>
      <c r="M70" s="76"/>
      <c r="N70" s="76"/>
      <c r="O70" s="76"/>
      <c r="P70" s="76"/>
    </row>
    <row r="71" spans="1:16">
      <c r="A71" s="53">
        <f t="shared" si="3"/>
        <v>59</v>
      </c>
      <c r="B71" s="76"/>
      <c r="C71" s="56" t="s">
        <v>244</v>
      </c>
      <c r="D71" s="82" t="s">
        <v>11</v>
      </c>
      <c r="E71" s="56">
        <v>80</v>
      </c>
      <c r="F71" s="53"/>
      <c r="G71" s="57"/>
      <c r="H71" s="58"/>
      <c r="I71" s="62">
        <f t="shared" si="13"/>
        <v>0</v>
      </c>
      <c r="J71" s="62">
        <f t="shared" si="14"/>
        <v>0</v>
      </c>
      <c r="K71" s="62">
        <f t="shared" si="15"/>
        <v>0</v>
      </c>
      <c r="L71" s="76"/>
      <c r="M71" s="76"/>
      <c r="N71" s="76"/>
      <c r="O71" s="76"/>
      <c r="P71" s="76"/>
    </row>
    <row r="72" spans="1:16">
      <c r="A72" s="53">
        <f t="shared" si="3"/>
        <v>60</v>
      </c>
      <c r="B72" s="76"/>
      <c r="C72" s="56" t="s">
        <v>245</v>
      </c>
      <c r="D72" s="82" t="s">
        <v>11</v>
      </c>
      <c r="E72" s="56">
        <v>80</v>
      </c>
      <c r="F72" s="53"/>
      <c r="G72" s="57"/>
      <c r="H72" s="58"/>
      <c r="I72" s="62">
        <f t="shared" si="13"/>
        <v>0</v>
      </c>
      <c r="J72" s="62">
        <f t="shared" si="14"/>
        <v>0</v>
      </c>
      <c r="K72" s="62">
        <f t="shared" si="15"/>
        <v>0</v>
      </c>
      <c r="L72" s="76"/>
      <c r="M72" s="76"/>
      <c r="N72" s="76"/>
      <c r="O72" s="76"/>
      <c r="P72" s="76"/>
    </row>
    <row r="73" spans="1:16">
      <c r="A73" s="53">
        <f t="shared" si="3"/>
        <v>61</v>
      </c>
      <c r="B73" s="76"/>
      <c r="C73" s="56" t="s">
        <v>246</v>
      </c>
      <c r="D73" s="82" t="s">
        <v>11</v>
      </c>
      <c r="E73" s="63">
        <v>600</v>
      </c>
      <c r="F73" s="55"/>
      <c r="G73" s="57"/>
      <c r="H73" s="58"/>
      <c r="I73" s="62">
        <f t="shared" si="13"/>
        <v>0</v>
      </c>
      <c r="J73" s="62">
        <f t="shared" si="14"/>
        <v>0</v>
      </c>
      <c r="K73" s="62">
        <f t="shared" si="15"/>
        <v>0</v>
      </c>
      <c r="L73" s="76"/>
      <c r="M73" s="76"/>
      <c r="N73" s="76"/>
      <c r="O73" s="76"/>
      <c r="P73" s="76"/>
    </row>
    <row r="74" spans="1:16">
      <c r="A74" s="53">
        <f t="shared" si="3"/>
        <v>62</v>
      </c>
      <c r="B74" s="76"/>
      <c r="C74" s="56" t="s">
        <v>247</v>
      </c>
      <c r="D74" s="82" t="s">
        <v>11</v>
      </c>
      <c r="E74" s="56">
        <v>320</v>
      </c>
      <c r="F74" s="53"/>
      <c r="G74" s="57"/>
      <c r="H74" s="58"/>
      <c r="I74" s="62">
        <f t="shared" si="13"/>
        <v>0</v>
      </c>
      <c r="J74" s="62">
        <f t="shared" si="14"/>
        <v>0</v>
      </c>
      <c r="K74" s="62">
        <f t="shared" si="15"/>
        <v>0</v>
      </c>
      <c r="L74" s="76"/>
      <c r="M74" s="76"/>
      <c r="N74" s="76"/>
      <c r="O74" s="76"/>
      <c r="P74" s="76"/>
    </row>
    <row r="75" spans="1:16">
      <c r="A75" s="53">
        <f t="shared" si="3"/>
        <v>63</v>
      </c>
      <c r="B75" s="76"/>
      <c r="C75" s="56" t="s">
        <v>894</v>
      </c>
      <c r="D75" s="82" t="s">
        <v>11</v>
      </c>
      <c r="E75" s="56">
        <v>1</v>
      </c>
      <c r="F75" s="53"/>
      <c r="G75" s="57"/>
      <c r="H75" s="58"/>
      <c r="I75" s="62">
        <f t="shared" si="13"/>
        <v>0</v>
      </c>
      <c r="J75" s="62">
        <f t="shared" si="14"/>
        <v>0</v>
      </c>
      <c r="K75" s="62">
        <f t="shared" si="15"/>
        <v>0</v>
      </c>
      <c r="L75" s="76"/>
      <c r="M75" s="76"/>
      <c r="N75" s="76"/>
      <c r="O75" s="76"/>
      <c r="P75" s="76"/>
    </row>
    <row r="76" spans="1:16">
      <c r="A76" s="53">
        <f t="shared" si="3"/>
        <v>64</v>
      </c>
      <c r="B76" s="76"/>
      <c r="C76" s="56" t="s">
        <v>731</v>
      </c>
      <c r="D76" s="82" t="s">
        <v>11</v>
      </c>
      <c r="E76" s="56">
        <v>30</v>
      </c>
      <c r="F76" s="53"/>
      <c r="G76" s="57"/>
      <c r="H76" s="58"/>
      <c r="I76" s="62">
        <f t="shared" ref="I76" si="16">G76*(H76/100+1)</f>
        <v>0</v>
      </c>
      <c r="J76" s="62">
        <f t="shared" ref="J76" si="17">+G76*E76</f>
        <v>0</v>
      </c>
      <c r="K76" s="62">
        <f t="shared" ref="K76" si="18">+E76*I76</f>
        <v>0</v>
      </c>
      <c r="L76" s="76"/>
      <c r="M76" s="76"/>
      <c r="N76" s="76"/>
      <c r="O76" s="76"/>
      <c r="P76" s="76"/>
    </row>
    <row r="77" spans="1:16">
      <c r="A77" s="53">
        <f t="shared" si="3"/>
        <v>65</v>
      </c>
      <c r="B77" s="76"/>
      <c r="C77" s="56" t="s">
        <v>338</v>
      </c>
      <c r="D77" s="82" t="s">
        <v>11</v>
      </c>
      <c r="E77" s="56">
        <v>30</v>
      </c>
      <c r="F77" s="53"/>
      <c r="G77" s="57"/>
      <c r="H77" s="58"/>
      <c r="I77" s="62">
        <f t="shared" si="13"/>
        <v>0</v>
      </c>
      <c r="J77" s="62">
        <f t="shared" si="14"/>
        <v>0</v>
      </c>
      <c r="K77" s="62">
        <f t="shared" si="15"/>
        <v>0</v>
      </c>
      <c r="L77" s="76"/>
      <c r="M77" s="76"/>
      <c r="N77" s="76"/>
      <c r="O77" s="76"/>
      <c r="P77" s="76"/>
    </row>
    <row r="78" spans="1:16">
      <c r="A78" s="53">
        <f t="shared" si="3"/>
        <v>66</v>
      </c>
      <c r="B78" s="76"/>
      <c r="C78" s="56" t="s">
        <v>250</v>
      </c>
      <c r="D78" s="82" t="s">
        <v>11</v>
      </c>
      <c r="E78" s="56">
        <v>30</v>
      </c>
      <c r="F78" s="53"/>
      <c r="G78" s="57"/>
      <c r="H78" s="58"/>
      <c r="I78" s="62">
        <f t="shared" si="13"/>
        <v>0</v>
      </c>
      <c r="J78" s="62">
        <f t="shared" si="14"/>
        <v>0</v>
      </c>
      <c r="K78" s="62">
        <f t="shared" si="15"/>
        <v>0</v>
      </c>
      <c r="L78" s="76"/>
      <c r="M78" s="76"/>
      <c r="N78" s="76"/>
      <c r="O78" s="76"/>
      <c r="P78" s="76"/>
    </row>
    <row r="79" spans="1:16">
      <c r="A79" s="53">
        <f t="shared" ref="A79:A142" si="19">A78+1</f>
        <v>67</v>
      </c>
      <c r="B79" s="76"/>
      <c r="C79" s="56" t="s">
        <v>252</v>
      </c>
      <c r="D79" s="82" t="s">
        <v>11</v>
      </c>
      <c r="E79" s="56">
        <v>270</v>
      </c>
      <c r="F79" s="53"/>
      <c r="G79" s="57"/>
      <c r="H79" s="58"/>
      <c r="I79" s="62">
        <f t="shared" si="13"/>
        <v>0</v>
      </c>
      <c r="J79" s="62">
        <f t="shared" si="14"/>
        <v>0</v>
      </c>
      <c r="K79" s="62">
        <f t="shared" si="15"/>
        <v>0</v>
      </c>
      <c r="L79" s="76"/>
      <c r="M79" s="76"/>
      <c r="N79" s="76"/>
      <c r="O79" s="76"/>
      <c r="P79" s="76"/>
    </row>
    <row r="80" spans="1:16">
      <c r="A80" s="53">
        <f t="shared" si="19"/>
        <v>68</v>
      </c>
      <c r="B80" s="76"/>
      <c r="C80" s="56" t="s">
        <v>359</v>
      </c>
      <c r="D80" s="82" t="s">
        <v>11</v>
      </c>
      <c r="E80" s="56">
        <v>80</v>
      </c>
      <c r="F80" s="53"/>
      <c r="G80" s="57"/>
      <c r="H80" s="58"/>
      <c r="I80" s="62">
        <f t="shared" si="13"/>
        <v>0</v>
      </c>
      <c r="J80" s="62">
        <f t="shared" si="14"/>
        <v>0</v>
      </c>
      <c r="K80" s="62">
        <f t="shared" si="15"/>
        <v>0</v>
      </c>
      <c r="L80" s="76"/>
      <c r="M80" s="76"/>
      <c r="N80" s="76"/>
      <c r="O80" s="76"/>
      <c r="P80" s="76"/>
    </row>
    <row r="81" spans="1:16">
      <c r="A81" s="53">
        <f t="shared" si="19"/>
        <v>69</v>
      </c>
      <c r="B81" s="76"/>
      <c r="C81" s="56" t="s">
        <v>253</v>
      </c>
      <c r="D81" s="82" t="s">
        <v>11</v>
      </c>
      <c r="E81" s="82">
        <v>10</v>
      </c>
      <c r="F81" s="81"/>
      <c r="G81" s="57"/>
      <c r="H81" s="58"/>
      <c r="I81" s="62">
        <f t="shared" si="13"/>
        <v>0</v>
      </c>
      <c r="J81" s="62">
        <f t="shared" si="14"/>
        <v>0</v>
      </c>
      <c r="K81" s="62">
        <f t="shared" si="15"/>
        <v>0</v>
      </c>
      <c r="L81" s="76"/>
      <c r="M81" s="76"/>
      <c r="N81" s="76"/>
      <c r="O81" s="76"/>
      <c r="P81" s="76"/>
    </row>
    <row r="82" spans="1:16">
      <c r="A82" s="53">
        <f t="shared" si="19"/>
        <v>70</v>
      </c>
      <c r="B82" s="76"/>
      <c r="C82" s="56" t="s">
        <v>355</v>
      </c>
      <c r="D82" s="82" t="s">
        <v>11</v>
      </c>
      <c r="E82" s="82">
        <v>30</v>
      </c>
      <c r="F82" s="81"/>
      <c r="G82" s="57"/>
      <c r="H82" s="58"/>
      <c r="I82" s="62">
        <f t="shared" si="13"/>
        <v>0</v>
      </c>
      <c r="J82" s="62">
        <f t="shared" si="14"/>
        <v>0</v>
      </c>
      <c r="K82" s="62">
        <f t="shared" si="15"/>
        <v>0</v>
      </c>
      <c r="L82" s="76"/>
      <c r="M82" s="76"/>
      <c r="N82" s="76"/>
      <c r="O82" s="76"/>
      <c r="P82" s="76"/>
    </row>
    <row r="83" spans="1:16">
      <c r="A83" s="53">
        <f t="shared" si="19"/>
        <v>71</v>
      </c>
      <c r="B83" s="76"/>
      <c r="C83" s="56" t="s">
        <v>354</v>
      </c>
      <c r="D83" s="82" t="s">
        <v>11</v>
      </c>
      <c r="E83" s="82">
        <v>1300</v>
      </c>
      <c r="F83" s="81"/>
      <c r="G83" s="57"/>
      <c r="H83" s="58"/>
      <c r="I83" s="62">
        <f t="shared" si="13"/>
        <v>0</v>
      </c>
      <c r="J83" s="62">
        <f t="shared" si="14"/>
        <v>0</v>
      </c>
      <c r="K83" s="62">
        <f t="shared" si="15"/>
        <v>0</v>
      </c>
      <c r="L83" s="76"/>
      <c r="M83" s="76"/>
      <c r="N83" s="76"/>
      <c r="O83" s="76"/>
      <c r="P83" s="76"/>
    </row>
    <row r="84" spans="1:16">
      <c r="A84" s="53">
        <f t="shared" si="19"/>
        <v>72</v>
      </c>
      <c r="B84" s="76"/>
      <c r="C84" s="56" t="s">
        <v>254</v>
      </c>
      <c r="D84" s="82" t="s">
        <v>11</v>
      </c>
      <c r="E84" s="82">
        <v>100</v>
      </c>
      <c r="F84" s="81"/>
      <c r="G84" s="57"/>
      <c r="H84" s="58"/>
      <c r="I84" s="62">
        <f t="shared" si="13"/>
        <v>0</v>
      </c>
      <c r="J84" s="62">
        <f t="shared" si="14"/>
        <v>0</v>
      </c>
      <c r="K84" s="62">
        <f t="shared" si="15"/>
        <v>0</v>
      </c>
      <c r="L84" s="76"/>
      <c r="M84" s="76"/>
      <c r="N84" s="76"/>
      <c r="O84" s="76"/>
      <c r="P84" s="76"/>
    </row>
    <row r="85" spans="1:16">
      <c r="A85" s="53">
        <f t="shared" si="19"/>
        <v>73</v>
      </c>
      <c r="B85" s="76"/>
      <c r="C85" s="56" t="s">
        <v>441</v>
      </c>
      <c r="D85" s="82" t="s">
        <v>11</v>
      </c>
      <c r="E85" s="56">
        <v>10</v>
      </c>
      <c r="F85" s="53"/>
      <c r="G85" s="57"/>
      <c r="H85" s="58"/>
      <c r="I85" s="62">
        <f t="shared" si="13"/>
        <v>0</v>
      </c>
      <c r="J85" s="62">
        <f t="shared" si="14"/>
        <v>0</v>
      </c>
      <c r="K85" s="62">
        <f t="shared" si="15"/>
        <v>0</v>
      </c>
      <c r="L85" s="76"/>
      <c r="M85" s="76"/>
      <c r="N85" s="76"/>
      <c r="O85" s="76"/>
      <c r="P85" s="76"/>
    </row>
    <row r="86" spans="1:16">
      <c r="A86" s="53">
        <f t="shared" si="19"/>
        <v>74</v>
      </c>
      <c r="B86" s="76"/>
      <c r="C86" s="178" t="s">
        <v>871</v>
      </c>
      <c r="D86" s="82" t="s">
        <v>11</v>
      </c>
      <c r="E86" s="56">
        <v>70</v>
      </c>
      <c r="F86" s="53"/>
      <c r="G86" s="57"/>
      <c r="H86" s="58"/>
      <c r="I86" s="62">
        <f t="shared" si="13"/>
        <v>0</v>
      </c>
      <c r="J86" s="62">
        <f t="shared" si="14"/>
        <v>0</v>
      </c>
      <c r="K86" s="62">
        <f t="shared" si="15"/>
        <v>0</v>
      </c>
      <c r="L86" s="76"/>
      <c r="M86" s="76"/>
      <c r="N86" s="76"/>
      <c r="O86" s="76"/>
      <c r="P86" s="76"/>
    </row>
    <row r="87" spans="1:16">
      <c r="A87" s="53">
        <f t="shared" si="19"/>
        <v>75</v>
      </c>
      <c r="B87" s="76"/>
      <c r="C87" s="56" t="s">
        <v>444</v>
      </c>
      <c r="D87" s="82" t="s">
        <v>11</v>
      </c>
      <c r="E87" s="56">
        <v>110</v>
      </c>
      <c r="F87" s="53"/>
      <c r="G87" s="57"/>
      <c r="H87" s="58"/>
      <c r="I87" s="62">
        <f t="shared" si="13"/>
        <v>0</v>
      </c>
      <c r="J87" s="62">
        <f t="shared" si="14"/>
        <v>0</v>
      </c>
      <c r="K87" s="62">
        <f t="shared" si="15"/>
        <v>0</v>
      </c>
      <c r="L87" s="76"/>
      <c r="M87" s="76"/>
      <c r="N87" s="76"/>
      <c r="O87" s="76"/>
      <c r="P87" s="76"/>
    </row>
    <row r="88" spans="1:16">
      <c r="A88" s="53">
        <f t="shared" si="19"/>
        <v>76</v>
      </c>
      <c r="B88" s="76"/>
      <c r="C88" s="56" t="s">
        <v>893</v>
      </c>
      <c r="D88" s="82" t="s">
        <v>11</v>
      </c>
      <c r="E88" s="56">
        <v>10</v>
      </c>
      <c r="F88" s="53"/>
      <c r="G88" s="57"/>
      <c r="H88" s="58"/>
      <c r="I88" s="62">
        <f t="shared" si="13"/>
        <v>0</v>
      </c>
      <c r="J88" s="62">
        <f t="shared" si="14"/>
        <v>0</v>
      </c>
      <c r="K88" s="62">
        <f t="shared" si="15"/>
        <v>0</v>
      </c>
      <c r="L88" s="76"/>
      <c r="M88" s="76"/>
      <c r="N88" s="76"/>
      <c r="O88" s="76"/>
      <c r="P88" s="76"/>
    </row>
    <row r="89" spans="1:16">
      <c r="A89" s="53">
        <f t="shared" si="19"/>
        <v>77</v>
      </c>
      <c r="B89" s="76"/>
      <c r="C89" s="56" t="s">
        <v>892</v>
      </c>
      <c r="D89" s="82" t="s">
        <v>11</v>
      </c>
      <c r="E89" s="56">
        <v>50</v>
      </c>
      <c r="F89" s="53"/>
      <c r="G89" s="57"/>
      <c r="H89" s="58"/>
      <c r="I89" s="62">
        <f t="shared" ref="I89" si="20">G89*(H89/100+1)</f>
        <v>0</v>
      </c>
      <c r="J89" s="62">
        <f t="shared" ref="J89" si="21">+G89*E89</f>
        <v>0</v>
      </c>
      <c r="K89" s="62">
        <f t="shared" ref="K89" si="22">+E89*I89</f>
        <v>0</v>
      </c>
      <c r="L89" s="76"/>
      <c r="M89" s="76"/>
      <c r="N89" s="76"/>
      <c r="O89" s="76"/>
      <c r="P89" s="76"/>
    </row>
    <row r="90" spans="1:16">
      <c r="A90" s="53">
        <f t="shared" si="19"/>
        <v>78</v>
      </c>
      <c r="B90" s="76"/>
      <c r="C90" s="56" t="s">
        <v>255</v>
      </c>
      <c r="D90" s="82" t="s">
        <v>11</v>
      </c>
      <c r="E90" s="56">
        <v>200</v>
      </c>
      <c r="F90" s="53"/>
      <c r="G90" s="57"/>
      <c r="H90" s="58"/>
      <c r="I90" s="62">
        <f t="shared" si="13"/>
        <v>0</v>
      </c>
      <c r="J90" s="62">
        <f t="shared" si="14"/>
        <v>0</v>
      </c>
      <c r="K90" s="62">
        <f t="shared" si="15"/>
        <v>0</v>
      </c>
      <c r="L90" s="76"/>
      <c r="M90" s="76"/>
      <c r="N90" s="76"/>
      <c r="O90" s="76"/>
      <c r="P90" s="76"/>
    </row>
    <row r="91" spans="1:16">
      <c r="A91" s="53">
        <f t="shared" si="19"/>
        <v>79</v>
      </c>
      <c r="B91" s="76"/>
      <c r="C91" s="56" t="s">
        <v>337</v>
      </c>
      <c r="D91" s="82" t="s">
        <v>11</v>
      </c>
      <c r="E91" s="56">
        <v>600</v>
      </c>
      <c r="F91" s="53"/>
      <c r="G91" s="57"/>
      <c r="H91" s="58"/>
      <c r="I91" s="62">
        <f t="shared" si="13"/>
        <v>0</v>
      </c>
      <c r="J91" s="62">
        <f t="shared" si="14"/>
        <v>0</v>
      </c>
      <c r="K91" s="62">
        <f t="shared" si="15"/>
        <v>0</v>
      </c>
      <c r="L91" s="76"/>
      <c r="M91" s="76"/>
      <c r="N91" s="76"/>
      <c r="O91" s="76"/>
      <c r="P91" s="76"/>
    </row>
    <row r="92" spans="1:16">
      <c r="A92" s="53">
        <f t="shared" si="19"/>
        <v>80</v>
      </c>
      <c r="B92" s="76"/>
      <c r="C92" s="56" t="s">
        <v>895</v>
      </c>
      <c r="D92" s="82" t="s">
        <v>11</v>
      </c>
      <c r="E92" s="56">
        <v>310</v>
      </c>
      <c r="F92" s="53"/>
      <c r="G92" s="57"/>
      <c r="H92" s="58"/>
      <c r="I92" s="62">
        <f t="shared" si="13"/>
        <v>0</v>
      </c>
      <c r="J92" s="62">
        <f t="shared" si="14"/>
        <v>0</v>
      </c>
      <c r="K92" s="62">
        <f t="shared" si="15"/>
        <v>0</v>
      </c>
      <c r="L92" s="76"/>
      <c r="M92" s="76"/>
      <c r="N92" s="76"/>
      <c r="O92" s="76"/>
      <c r="P92" s="76"/>
    </row>
    <row r="93" spans="1:16">
      <c r="A93" s="53">
        <f t="shared" si="19"/>
        <v>81</v>
      </c>
      <c r="B93" s="76"/>
      <c r="C93" s="56" t="s">
        <v>732</v>
      </c>
      <c r="D93" s="82" t="s">
        <v>11</v>
      </c>
      <c r="E93" s="56">
        <v>30</v>
      </c>
      <c r="F93" s="53"/>
      <c r="G93" s="57"/>
      <c r="H93" s="58"/>
      <c r="I93" s="62">
        <f t="shared" ref="I93" si="23">G93*(H93/100+1)</f>
        <v>0</v>
      </c>
      <c r="J93" s="62">
        <f t="shared" ref="J93" si="24">+G93*E93</f>
        <v>0</v>
      </c>
      <c r="K93" s="62">
        <f t="shared" ref="K93" si="25">+E93*I93</f>
        <v>0</v>
      </c>
      <c r="L93" s="76"/>
      <c r="M93" s="76"/>
      <c r="N93" s="76"/>
      <c r="O93" s="76"/>
      <c r="P93" s="76"/>
    </row>
    <row r="94" spans="1:16">
      <c r="A94" s="53">
        <f t="shared" si="19"/>
        <v>82</v>
      </c>
      <c r="B94" s="76"/>
      <c r="C94" s="56" t="s">
        <v>336</v>
      </c>
      <c r="D94" s="82" t="s">
        <v>11</v>
      </c>
      <c r="E94" s="56">
        <v>130</v>
      </c>
      <c r="F94" s="53"/>
      <c r="G94" s="57"/>
      <c r="H94" s="58"/>
      <c r="I94" s="62">
        <f t="shared" si="13"/>
        <v>0</v>
      </c>
      <c r="J94" s="62">
        <f t="shared" si="14"/>
        <v>0</v>
      </c>
      <c r="K94" s="62">
        <f t="shared" si="15"/>
        <v>0</v>
      </c>
      <c r="L94" s="76"/>
      <c r="M94" s="76"/>
      <c r="N94" s="76"/>
      <c r="O94" s="76"/>
      <c r="P94" s="76"/>
    </row>
    <row r="95" spans="1:16">
      <c r="A95" s="53">
        <f t="shared" si="19"/>
        <v>83</v>
      </c>
      <c r="B95" s="76"/>
      <c r="C95" s="56" t="s">
        <v>256</v>
      </c>
      <c r="D95" s="82" t="s">
        <v>11</v>
      </c>
      <c r="E95" s="56">
        <v>20</v>
      </c>
      <c r="F95" s="53"/>
      <c r="G95" s="57"/>
      <c r="H95" s="58"/>
      <c r="I95" s="62">
        <f t="shared" si="13"/>
        <v>0</v>
      </c>
      <c r="J95" s="62">
        <f t="shared" si="14"/>
        <v>0</v>
      </c>
      <c r="K95" s="62">
        <f t="shared" si="15"/>
        <v>0</v>
      </c>
      <c r="L95" s="76"/>
      <c r="M95" s="76"/>
      <c r="N95" s="76"/>
      <c r="O95" s="76"/>
      <c r="P95" s="76"/>
    </row>
    <row r="96" spans="1:16">
      <c r="A96" s="53">
        <f t="shared" si="19"/>
        <v>84</v>
      </c>
      <c r="B96" s="76"/>
      <c r="C96" s="56" t="s">
        <v>257</v>
      </c>
      <c r="D96" s="82" t="s">
        <v>11</v>
      </c>
      <c r="E96" s="56">
        <v>125</v>
      </c>
      <c r="F96" s="53"/>
      <c r="G96" s="57"/>
      <c r="H96" s="58"/>
      <c r="I96" s="62">
        <f t="shared" si="13"/>
        <v>0</v>
      </c>
      <c r="J96" s="62">
        <f t="shared" si="14"/>
        <v>0</v>
      </c>
      <c r="K96" s="62">
        <f t="shared" si="15"/>
        <v>0</v>
      </c>
      <c r="L96" s="76"/>
      <c r="M96" s="76"/>
      <c r="N96" s="76"/>
      <c r="O96" s="76"/>
      <c r="P96" s="76"/>
    </row>
    <row r="97" spans="1:16">
      <c r="A97" s="53">
        <f t="shared" si="19"/>
        <v>85</v>
      </c>
      <c r="B97" s="76"/>
      <c r="C97" s="56" t="s">
        <v>258</v>
      </c>
      <c r="D97" s="82" t="s">
        <v>11</v>
      </c>
      <c r="E97" s="56">
        <v>350</v>
      </c>
      <c r="F97" s="53"/>
      <c r="G97" s="57"/>
      <c r="H97" s="58"/>
      <c r="I97" s="62">
        <f t="shared" si="13"/>
        <v>0</v>
      </c>
      <c r="J97" s="62">
        <f t="shared" si="14"/>
        <v>0</v>
      </c>
      <c r="K97" s="62">
        <f t="shared" si="15"/>
        <v>0</v>
      </c>
      <c r="L97" s="76"/>
      <c r="M97" s="76"/>
      <c r="N97" s="76"/>
      <c r="O97" s="76"/>
      <c r="P97" s="76"/>
    </row>
    <row r="98" spans="1:16">
      <c r="A98" s="53">
        <f t="shared" si="19"/>
        <v>86</v>
      </c>
      <c r="B98" s="76"/>
      <c r="C98" s="56" t="s">
        <v>259</v>
      </c>
      <c r="D98" s="82" t="s">
        <v>7</v>
      </c>
      <c r="E98" s="56">
        <v>200</v>
      </c>
      <c r="F98" s="53"/>
      <c r="G98" s="57"/>
      <c r="H98" s="58"/>
      <c r="I98" s="62">
        <f t="shared" si="13"/>
        <v>0</v>
      </c>
      <c r="J98" s="62">
        <f t="shared" si="14"/>
        <v>0</v>
      </c>
      <c r="K98" s="62">
        <f t="shared" si="15"/>
        <v>0</v>
      </c>
      <c r="L98" s="76"/>
      <c r="M98" s="76"/>
      <c r="N98" s="76"/>
      <c r="O98" s="76"/>
      <c r="P98" s="76"/>
    </row>
    <row r="99" spans="1:16">
      <c r="A99" s="53">
        <f t="shared" si="19"/>
        <v>87</v>
      </c>
      <c r="B99" s="76"/>
      <c r="C99" s="56" t="s">
        <v>501</v>
      </c>
      <c r="D99" s="82" t="s">
        <v>7</v>
      </c>
      <c r="E99" s="56">
        <v>20</v>
      </c>
      <c r="F99" s="53"/>
      <c r="G99" s="57"/>
      <c r="H99" s="58"/>
      <c r="I99" s="62">
        <f t="shared" ref="I99:I162" si="26">G99*(H99/100+1)</f>
        <v>0</v>
      </c>
      <c r="J99" s="62">
        <f t="shared" ref="J99:J162" si="27">+G99*E99</f>
        <v>0</v>
      </c>
      <c r="K99" s="62">
        <f t="shared" ref="K99:K162" si="28">+E99*I99</f>
        <v>0</v>
      </c>
      <c r="L99" s="76"/>
      <c r="M99" s="76"/>
      <c r="N99" s="76"/>
      <c r="O99" s="76"/>
      <c r="P99" s="76"/>
    </row>
    <row r="100" spans="1:16">
      <c r="A100" s="53">
        <f t="shared" si="19"/>
        <v>88</v>
      </c>
      <c r="B100" s="76"/>
      <c r="C100" s="56" t="s">
        <v>500</v>
      </c>
      <c r="D100" s="82" t="s">
        <v>7</v>
      </c>
      <c r="E100" s="56">
        <v>20</v>
      </c>
      <c r="F100" s="53"/>
      <c r="G100" s="57"/>
      <c r="H100" s="58"/>
      <c r="I100" s="62">
        <f t="shared" si="26"/>
        <v>0</v>
      </c>
      <c r="J100" s="62">
        <f t="shared" si="27"/>
        <v>0</v>
      </c>
      <c r="K100" s="62">
        <f t="shared" si="28"/>
        <v>0</v>
      </c>
      <c r="L100" s="76"/>
      <c r="M100" s="76"/>
      <c r="N100" s="76"/>
      <c r="O100" s="76"/>
      <c r="P100" s="76"/>
    </row>
    <row r="101" spans="1:16">
      <c r="A101" s="53">
        <f t="shared" si="19"/>
        <v>89</v>
      </c>
      <c r="B101" s="76"/>
      <c r="C101" s="56" t="s">
        <v>499</v>
      </c>
      <c r="D101" s="82" t="s">
        <v>7</v>
      </c>
      <c r="E101" s="56">
        <v>20</v>
      </c>
      <c r="F101" s="53"/>
      <c r="G101" s="57"/>
      <c r="H101" s="58"/>
      <c r="I101" s="62">
        <f t="shared" si="26"/>
        <v>0</v>
      </c>
      <c r="J101" s="62">
        <f t="shared" si="27"/>
        <v>0</v>
      </c>
      <c r="K101" s="62">
        <f t="shared" si="28"/>
        <v>0</v>
      </c>
      <c r="L101" s="76"/>
      <c r="M101" s="76"/>
      <c r="N101" s="76"/>
      <c r="O101" s="76"/>
      <c r="P101" s="76"/>
    </row>
    <row r="102" spans="1:16">
      <c r="A102" s="53">
        <f t="shared" si="19"/>
        <v>90</v>
      </c>
      <c r="B102" s="76"/>
      <c r="C102" s="56" t="s">
        <v>708</v>
      </c>
      <c r="D102" s="82" t="s">
        <v>7</v>
      </c>
      <c r="E102" s="56">
        <v>50</v>
      </c>
      <c r="F102" s="53"/>
      <c r="G102" s="57"/>
      <c r="H102" s="58"/>
      <c r="I102" s="62">
        <f t="shared" ref="I102" si="29">G102*(H102/100+1)</f>
        <v>0</v>
      </c>
      <c r="J102" s="62">
        <f t="shared" ref="J102" si="30">+G102*E102</f>
        <v>0</v>
      </c>
      <c r="K102" s="62">
        <f t="shared" ref="K102" si="31">+E102*I102</f>
        <v>0</v>
      </c>
      <c r="L102" s="76"/>
      <c r="M102" s="76"/>
      <c r="N102" s="76"/>
      <c r="O102" s="76"/>
      <c r="P102" s="76"/>
    </row>
    <row r="103" spans="1:16">
      <c r="A103" s="53">
        <f t="shared" si="19"/>
        <v>91</v>
      </c>
      <c r="B103" s="76"/>
      <c r="C103" s="56" t="s">
        <v>346</v>
      </c>
      <c r="D103" s="82" t="s">
        <v>7</v>
      </c>
      <c r="E103" s="56">
        <v>300</v>
      </c>
      <c r="F103" s="53"/>
      <c r="G103" s="57"/>
      <c r="H103" s="58"/>
      <c r="I103" s="62">
        <f t="shared" si="26"/>
        <v>0</v>
      </c>
      <c r="J103" s="62">
        <f t="shared" si="27"/>
        <v>0</v>
      </c>
      <c r="K103" s="62">
        <f t="shared" si="28"/>
        <v>0</v>
      </c>
      <c r="L103" s="76"/>
      <c r="M103" s="76"/>
      <c r="N103" s="76"/>
      <c r="O103" s="76"/>
      <c r="P103" s="76"/>
    </row>
    <row r="104" spans="1:16">
      <c r="A104" s="53">
        <f t="shared" si="19"/>
        <v>92</v>
      </c>
      <c r="B104" s="76"/>
      <c r="C104" s="56" t="s">
        <v>442</v>
      </c>
      <c r="D104" s="82" t="s">
        <v>7</v>
      </c>
      <c r="E104" s="56">
        <v>500</v>
      </c>
      <c r="F104" s="53"/>
      <c r="G104" s="57"/>
      <c r="H104" s="58"/>
      <c r="I104" s="62">
        <f t="shared" si="26"/>
        <v>0</v>
      </c>
      <c r="J104" s="62">
        <f t="shared" si="27"/>
        <v>0</v>
      </c>
      <c r="K104" s="62">
        <f t="shared" si="28"/>
        <v>0</v>
      </c>
      <c r="L104" s="76"/>
      <c r="M104" s="76"/>
      <c r="N104" s="76"/>
      <c r="O104" s="76"/>
      <c r="P104" s="76"/>
    </row>
    <row r="105" spans="1:16">
      <c r="A105" s="53">
        <f t="shared" si="19"/>
        <v>93</v>
      </c>
      <c r="B105" s="76"/>
      <c r="C105" s="56" t="s">
        <v>260</v>
      </c>
      <c r="D105" s="82" t="s">
        <v>11</v>
      </c>
      <c r="E105" s="56">
        <v>100</v>
      </c>
      <c r="F105" s="53"/>
      <c r="G105" s="57"/>
      <c r="H105" s="58"/>
      <c r="I105" s="62">
        <f t="shared" si="26"/>
        <v>0</v>
      </c>
      <c r="J105" s="62">
        <f t="shared" si="27"/>
        <v>0</v>
      </c>
      <c r="K105" s="62">
        <f t="shared" si="28"/>
        <v>0</v>
      </c>
      <c r="L105" s="76"/>
      <c r="M105" s="76"/>
      <c r="N105" s="76"/>
      <c r="O105" s="76"/>
      <c r="P105" s="76"/>
    </row>
    <row r="106" spans="1:16">
      <c r="A106" s="53">
        <f t="shared" si="19"/>
        <v>94</v>
      </c>
      <c r="B106" s="76"/>
      <c r="C106" s="56" t="s">
        <v>914</v>
      </c>
      <c r="D106" s="82" t="s">
        <v>11</v>
      </c>
      <c r="E106" s="56">
        <v>2000</v>
      </c>
      <c r="F106" s="53"/>
      <c r="G106" s="57"/>
      <c r="H106" s="58"/>
      <c r="I106" s="62">
        <f t="shared" si="26"/>
        <v>0</v>
      </c>
      <c r="J106" s="62">
        <f t="shared" si="27"/>
        <v>0</v>
      </c>
      <c r="K106" s="62">
        <f t="shared" si="28"/>
        <v>0</v>
      </c>
      <c r="L106" s="76"/>
      <c r="M106" s="76"/>
      <c r="N106" s="76"/>
      <c r="O106" s="76"/>
      <c r="P106" s="76"/>
    </row>
    <row r="107" spans="1:16">
      <c r="A107" s="53">
        <f t="shared" si="19"/>
        <v>95</v>
      </c>
      <c r="B107" s="76"/>
      <c r="C107" s="56" t="s">
        <v>913</v>
      </c>
      <c r="D107" s="82" t="s">
        <v>11</v>
      </c>
      <c r="E107" s="56">
        <v>2000</v>
      </c>
      <c r="F107" s="53"/>
      <c r="G107" s="57"/>
      <c r="H107" s="58"/>
      <c r="I107" s="62">
        <f t="shared" si="26"/>
        <v>0</v>
      </c>
      <c r="J107" s="62">
        <f t="shared" si="27"/>
        <v>0</v>
      </c>
      <c r="K107" s="62">
        <f t="shared" si="28"/>
        <v>0</v>
      </c>
      <c r="L107" s="76"/>
      <c r="M107" s="76"/>
      <c r="N107" s="76"/>
      <c r="O107" s="76"/>
      <c r="P107" s="76"/>
    </row>
    <row r="108" spans="1:16">
      <c r="A108" s="53">
        <f t="shared" si="19"/>
        <v>96</v>
      </c>
      <c r="B108" s="76"/>
      <c r="C108" s="56" t="s">
        <v>356</v>
      </c>
      <c r="D108" s="82" t="s">
        <v>11</v>
      </c>
      <c r="E108" s="56">
        <v>450</v>
      </c>
      <c r="F108" s="53"/>
      <c r="G108" s="57"/>
      <c r="H108" s="58"/>
      <c r="I108" s="62">
        <f t="shared" si="26"/>
        <v>0</v>
      </c>
      <c r="J108" s="62">
        <f t="shared" si="27"/>
        <v>0</v>
      </c>
      <c r="K108" s="62">
        <f t="shared" si="28"/>
        <v>0</v>
      </c>
      <c r="L108" s="76"/>
      <c r="M108" s="76"/>
      <c r="N108" s="76"/>
      <c r="O108" s="76"/>
      <c r="P108" s="76"/>
    </row>
    <row r="109" spans="1:16">
      <c r="A109" s="53">
        <f t="shared" si="19"/>
        <v>97</v>
      </c>
      <c r="B109" s="76"/>
      <c r="C109" s="56" t="s">
        <v>352</v>
      </c>
      <c r="D109" s="82" t="s">
        <v>11</v>
      </c>
      <c r="E109" s="56">
        <v>70</v>
      </c>
      <c r="F109" s="53"/>
      <c r="G109" s="57"/>
      <c r="H109" s="58"/>
      <c r="I109" s="62">
        <f t="shared" si="26"/>
        <v>0</v>
      </c>
      <c r="J109" s="62">
        <f t="shared" si="27"/>
        <v>0</v>
      </c>
      <c r="K109" s="62">
        <f t="shared" si="28"/>
        <v>0</v>
      </c>
      <c r="L109" s="76"/>
      <c r="M109" s="76"/>
      <c r="N109" s="76"/>
      <c r="O109" s="76"/>
      <c r="P109" s="76"/>
    </row>
    <row r="110" spans="1:16">
      <c r="A110" s="53">
        <f t="shared" si="19"/>
        <v>98</v>
      </c>
      <c r="B110" s="76"/>
      <c r="C110" s="56" t="s">
        <v>264</v>
      </c>
      <c r="D110" s="82" t="s">
        <v>11</v>
      </c>
      <c r="E110" s="56">
        <v>35</v>
      </c>
      <c r="F110" s="53"/>
      <c r="G110" s="57"/>
      <c r="H110" s="58"/>
      <c r="I110" s="62">
        <f t="shared" si="26"/>
        <v>0</v>
      </c>
      <c r="J110" s="62">
        <f t="shared" si="27"/>
        <v>0</v>
      </c>
      <c r="K110" s="62">
        <f t="shared" si="28"/>
        <v>0</v>
      </c>
      <c r="L110" s="76"/>
      <c r="M110" s="76"/>
      <c r="N110" s="76"/>
      <c r="O110" s="76"/>
      <c r="P110" s="76"/>
    </row>
    <row r="111" spans="1:16">
      <c r="A111" s="53">
        <f t="shared" si="19"/>
        <v>99</v>
      </c>
      <c r="B111" s="76"/>
      <c r="C111" s="56" t="s">
        <v>553</v>
      </c>
      <c r="D111" s="82" t="s">
        <v>11</v>
      </c>
      <c r="E111" s="56">
        <v>60</v>
      </c>
      <c r="F111" s="53"/>
      <c r="G111" s="57"/>
      <c r="H111" s="58"/>
      <c r="I111" s="62">
        <f t="shared" si="26"/>
        <v>0</v>
      </c>
      <c r="J111" s="62">
        <f t="shared" si="27"/>
        <v>0</v>
      </c>
      <c r="K111" s="62">
        <f t="shared" si="28"/>
        <v>0</v>
      </c>
      <c r="L111" s="76"/>
      <c r="M111" s="76"/>
      <c r="N111" s="76"/>
      <c r="O111" s="76"/>
      <c r="P111" s="76"/>
    </row>
    <row r="112" spans="1:16">
      <c r="A112" s="53">
        <f t="shared" si="19"/>
        <v>100</v>
      </c>
      <c r="B112" s="76"/>
      <c r="C112" s="56" t="s">
        <v>265</v>
      </c>
      <c r="D112" s="82" t="s">
        <v>11</v>
      </c>
      <c r="E112" s="56">
        <v>10</v>
      </c>
      <c r="F112" s="53"/>
      <c r="G112" s="57"/>
      <c r="H112" s="58"/>
      <c r="I112" s="62">
        <f t="shared" si="26"/>
        <v>0</v>
      </c>
      <c r="J112" s="62">
        <f t="shared" si="27"/>
        <v>0</v>
      </c>
      <c r="K112" s="62">
        <f t="shared" si="28"/>
        <v>0</v>
      </c>
      <c r="L112" s="76"/>
      <c r="M112" s="76"/>
      <c r="N112" s="76"/>
      <c r="O112" s="76"/>
      <c r="P112" s="76"/>
    </row>
    <row r="113" spans="1:16">
      <c r="A113" s="53">
        <f t="shared" si="19"/>
        <v>101</v>
      </c>
      <c r="B113" s="76"/>
      <c r="C113" s="56" t="s">
        <v>266</v>
      </c>
      <c r="D113" s="82" t="s">
        <v>11</v>
      </c>
      <c r="E113" s="56">
        <v>25</v>
      </c>
      <c r="F113" s="53"/>
      <c r="G113" s="57"/>
      <c r="H113" s="58"/>
      <c r="I113" s="62">
        <f t="shared" si="26"/>
        <v>0</v>
      </c>
      <c r="J113" s="62">
        <f t="shared" si="27"/>
        <v>0</v>
      </c>
      <c r="K113" s="62">
        <f t="shared" si="28"/>
        <v>0</v>
      </c>
      <c r="L113" s="76"/>
      <c r="M113" s="76"/>
      <c r="N113" s="76"/>
      <c r="O113" s="76"/>
      <c r="P113" s="76"/>
    </row>
    <row r="114" spans="1:16">
      <c r="A114" s="53">
        <f t="shared" si="19"/>
        <v>102</v>
      </c>
      <c r="B114" s="76"/>
      <c r="C114" s="56" t="s">
        <v>740</v>
      </c>
      <c r="D114" s="82" t="s">
        <v>11</v>
      </c>
      <c r="E114" s="56">
        <v>40</v>
      </c>
      <c r="F114" s="53"/>
      <c r="G114" s="57"/>
      <c r="H114" s="58"/>
      <c r="I114" s="62">
        <f t="shared" si="26"/>
        <v>0</v>
      </c>
      <c r="J114" s="62">
        <f t="shared" si="27"/>
        <v>0</v>
      </c>
      <c r="K114" s="62">
        <f t="shared" si="28"/>
        <v>0</v>
      </c>
      <c r="L114" s="76"/>
      <c r="M114" s="76"/>
      <c r="N114" s="76"/>
      <c r="O114" s="76"/>
      <c r="P114" s="76"/>
    </row>
    <row r="115" spans="1:16">
      <c r="A115" s="53">
        <f t="shared" si="19"/>
        <v>103</v>
      </c>
      <c r="B115" s="76"/>
      <c r="C115" s="56" t="s">
        <v>267</v>
      </c>
      <c r="D115" s="82" t="s">
        <v>11</v>
      </c>
      <c r="E115" s="56">
        <v>35</v>
      </c>
      <c r="F115" s="53"/>
      <c r="G115" s="57"/>
      <c r="H115" s="58"/>
      <c r="I115" s="62">
        <f t="shared" si="26"/>
        <v>0</v>
      </c>
      <c r="J115" s="62">
        <f t="shared" si="27"/>
        <v>0</v>
      </c>
      <c r="K115" s="62">
        <f t="shared" si="28"/>
        <v>0</v>
      </c>
      <c r="L115" s="76"/>
      <c r="M115" s="76"/>
      <c r="N115" s="76"/>
      <c r="O115" s="76"/>
      <c r="P115" s="76"/>
    </row>
    <row r="116" spans="1:16">
      <c r="A116" s="53">
        <f t="shared" si="19"/>
        <v>104</v>
      </c>
      <c r="B116" s="76"/>
      <c r="C116" s="56" t="s">
        <v>268</v>
      </c>
      <c r="D116" s="82" t="s">
        <v>11</v>
      </c>
      <c r="E116" s="56">
        <v>30</v>
      </c>
      <c r="F116" s="53"/>
      <c r="G116" s="57"/>
      <c r="H116" s="58"/>
      <c r="I116" s="62">
        <f t="shared" si="26"/>
        <v>0</v>
      </c>
      <c r="J116" s="62">
        <f t="shared" si="27"/>
        <v>0</v>
      </c>
      <c r="K116" s="62">
        <f t="shared" si="28"/>
        <v>0</v>
      </c>
      <c r="L116" s="76"/>
      <c r="M116" s="76"/>
      <c r="N116" s="76"/>
      <c r="O116" s="76"/>
      <c r="P116" s="76"/>
    </row>
    <row r="117" spans="1:16">
      <c r="A117" s="53">
        <f t="shared" si="19"/>
        <v>105</v>
      </c>
      <c r="B117" s="76"/>
      <c r="C117" s="56" t="s">
        <v>443</v>
      </c>
      <c r="D117" s="82" t="s">
        <v>11</v>
      </c>
      <c r="E117" s="56">
        <v>20</v>
      </c>
      <c r="F117" s="53"/>
      <c r="G117" s="57"/>
      <c r="H117" s="58"/>
      <c r="I117" s="62">
        <f t="shared" si="26"/>
        <v>0</v>
      </c>
      <c r="J117" s="62">
        <f t="shared" si="27"/>
        <v>0</v>
      </c>
      <c r="K117" s="62">
        <f t="shared" si="28"/>
        <v>0</v>
      </c>
      <c r="L117" s="76"/>
      <c r="M117" s="76"/>
      <c r="N117" s="76"/>
      <c r="O117" s="76"/>
      <c r="P117" s="76"/>
    </row>
    <row r="118" spans="1:16">
      <c r="A118" s="53">
        <f t="shared" si="19"/>
        <v>106</v>
      </c>
      <c r="B118" s="76"/>
      <c r="C118" s="56" t="s">
        <v>269</v>
      </c>
      <c r="D118" s="82" t="s">
        <v>11</v>
      </c>
      <c r="E118" s="56">
        <v>20</v>
      </c>
      <c r="F118" s="53"/>
      <c r="G118" s="57"/>
      <c r="H118" s="58"/>
      <c r="I118" s="62">
        <f t="shared" si="26"/>
        <v>0</v>
      </c>
      <c r="J118" s="62">
        <f t="shared" si="27"/>
        <v>0</v>
      </c>
      <c r="K118" s="62">
        <f t="shared" si="28"/>
        <v>0</v>
      </c>
      <c r="L118" s="76"/>
      <c r="M118" s="76"/>
      <c r="N118" s="76"/>
      <c r="O118" s="76"/>
      <c r="P118" s="76"/>
    </row>
    <row r="119" spans="1:16">
      <c r="A119" s="53">
        <f t="shared" si="19"/>
        <v>107</v>
      </c>
      <c r="B119" s="122"/>
      <c r="C119" s="94" t="s">
        <v>270</v>
      </c>
      <c r="D119" s="82" t="s">
        <v>11</v>
      </c>
      <c r="E119" s="56">
        <v>10</v>
      </c>
      <c r="F119" s="53"/>
      <c r="G119" s="57"/>
      <c r="H119" s="58"/>
      <c r="I119" s="62">
        <f t="shared" si="26"/>
        <v>0</v>
      </c>
      <c r="J119" s="62">
        <f t="shared" si="27"/>
        <v>0</v>
      </c>
      <c r="K119" s="62">
        <f t="shared" si="28"/>
        <v>0</v>
      </c>
      <c r="L119" s="76"/>
      <c r="M119" s="76"/>
      <c r="N119" s="76"/>
      <c r="O119" s="76"/>
      <c r="P119" s="76"/>
    </row>
    <row r="120" spans="1:16">
      <c r="A120" s="53">
        <f t="shared" si="19"/>
        <v>108</v>
      </c>
      <c r="B120" s="122"/>
      <c r="C120" s="94" t="s">
        <v>741</v>
      </c>
      <c r="D120" s="82" t="s">
        <v>11</v>
      </c>
      <c r="E120" s="56">
        <v>700</v>
      </c>
      <c r="F120" s="53"/>
      <c r="G120" s="57"/>
      <c r="H120" s="58"/>
      <c r="I120" s="62">
        <f t="shared" si="26"/>
        <v>0</v>
      </c>
      <c r="J120" s="62">
        <f t="shared" si="27"/>
        <v>0</v>
      </c>
      <c r="K120" s="62">
        <f t="shared" si="28"/>
        <v>0</v>
      </c>
      <c r="L120" s="76"/>
      <c r="M120" s="76"/>
      <c r="N120" s="76"/>
      <c r="O120" s="76"/>
      <c r="P120" s="76"/>
    </row>
    <row r="121" spans="1:16">
      <c r="A121" s="53">
        <f t="shared" si="19"/>
        <v>109</v>
      </c>
      <c r="B121" s="122"/>
      <c r="C121" s="94" t="s">
        <v>271</v>
      </c>
      <c r="D121" s="82" t="s">
        <v>11</v>
      </c>
      <c r="E121" s="56">
        <v>1500</v>
      </c>
      <c r="F121" s="53"/>
      <c r="G121" s="57"/>
      <c r="H121" s="58"/>
      <c r="I121" s="62">
        <f t="shared" si="26"/>
        <v>0</v>
      </c>
      <c r="J121" s="62">
        <f t="shared" si="27"/>
        <v>0</v>
      </c>
      <c r="K121" s="62">
        <f t="shared" si="28"/>
        <v>0</v>
      </c>
      <c r="L121" s="76"/>
      <c r="M121" s="76"/>
      <c r="N121" s="76"/>
      <c r="O121" s="76"/>
      <c r="P121" s="76"/>
    </row>
    <row r="122" spans="1:16">
      <c r="A122" s="53">
        <f t="shared" si="19"/>
        <v>110</v>
      </c>
      <c r="B122" s="122"/>
      <c r="C122" s="94" t="s">
        <v>397</v>
      </c>
      <c r="D122" s="82" t="s">
        <v>11</v>
      </c>
      <c r="E122" s="56">
        <v>5</v>
      </c>
      <c r="F122" s="53"/>
      <c r="G122" s="57"/>
      <c r="H122" s="58"/>
      <c r="I122" s="62">
        <f t="shared" si="26"/>
        <v>0</v>
      </c>
      <c r="J122" s="62">
        <f t="shared" si="27"/>
        <v>0</v>
      </c>
      <c r="K122" s="62">
        <f t="shared" si="28"/>
        <v>0</v>
      </c>
      <c r="L122" s="76"/>
      <c r="M122" s="76"/>
      <c r="N122" s="76"/>
      <c r="O122" s="76"/>
      <c r="P122" s="76"/>
    </row>
    <row r="123" spans="1:16">
      <c r="A123" s="53">
        <f t="shared" si="19"/>
        <v>111</v>
      </c>
      <c r="B123" s="122"/>
      <c r="C123" s="179" t="s">
        <v>872</v>
      </c>
      <c r="D123" s="82" t="s">
        <v>210</v>
      </c>
      <c r="E123" s="56">
        <v>20</v>
      </c>
      <c r="F123" s="53"/>
      <c r="G123" s="57"/>
      <c r="H123" s="58"/>
      <c r="I123" s="62">
        <f t="shared" si="26"/>
        <v>0</v>
      </c>
      <c r="J123" s="62">
        <f t="shared" si="27"/>
        <v>0</v>
      </c>
      <c r="K123" s="62">
        <f t="shared" si="28"/>
        <v>0</v>
      </c>
      <c r="L123" s="76"/>
      <c r="M123" s="76"/>
      <c r="N123" s="76"/>
      <c r="O123" s="76"/>
      <c r="P123" s="76"/>
    </row>
    <row r="124" spans="1:16">
      <c r="A124" s="53">
        <f t="shared" si="19"/>
        <v>112</v>
      </c>
      <c r="B124" s="122"/>
      <c r="C124" s="94" t="s">
        <v>747</v>
      </c>
      <c r="D124" s="82" t="s">
        <v>210</v>
      </c>
      <c r="E124" s="56">
        <v>70</v>
      </c>
      <c r="F124" s="53"/>
      <c r="G124" s="57"/>
      <c r="H124" s="58"/>
      <c r="I124" s="62">
        <f t="shared" si="26"/>
        <v>0</v>
      </c>
      <c r="J124" s="62">
        <f t="shared" si="27"/>
        <v>0</v>
      </c>
      <c r="K124" s="62">
        <f t="shared" si="28"/>
        <v>0</v>
      </c>
      <c r="L124" s="76"/>
      <c r="M124" s="76"/>
      <c r="N124" s="76"/>
      <c r="O124" s="76"/>
      <c r="P124" s="76"/>
    </row>
    <row r="125" spans="1:16">
      <c r="A125" s="53">
        <f t="shared" si="19"/>
        <v>113</v>
      </c>
      <c r="B125" s="122"/>
      <c r="C125" s="94" t="s">
        <v>272</v>
      </c>
      <c r="D125" s="82" t="s">
        <v>11</v>
      </c>
      <c r="E125" s="56">
        <v>50</v>
      </c>
      <c r="F125" s="53"/>
      <c r="G125" s="57"/>
      <c r="H125" s="58"/>
      <c r="I125" s="62">
        <f t="shared" si="26"/>
        <v>0</v>
      </c>
      <c r="J125" s="62">
        <f t="shared" si="27"/>
        <v>0</v>
      </c>
      <c r="K125" s="62">
        <f t="shared" si="28"/>
        <v>0</v>
      </c>
      <c r="L125" s="76"/>
      <c r="M125" s="76"/>
      <c r="N125" s="76"/>
      <c r="O125" s="76"/>
      <c r="P125" s="76"/>
    </row>
    <row r="126" spans="1:16">
      <c r="A126" s="53">
        <f t="shared" si="19"/>
        <v>114</v>
      </c>
      <c r="B126" s="122"/>
      <c r="C126" s="179" t="s">
        <v>873</v>
      </c>
      <c r="D126" s="82" t="s">
        <v>11</v>
      </c>
      <c r="E126" s="56">
        <v>12</v>
      </c>
      <c r="F126" s="53"/>
      <c r="G126" s="57"/>
      <c r="H126" s="58"/>
      <c r="I126" s="62">
        <f t="shared" si="26"/>
        <v>0</v>
      </c>
      <c r="J126" s="62">
        <f t="shared" si="27"/>
        <v>0</v>
      </c>
      <c r="K126" s="62">
        <f t="shared" si="28"/>
        <v>0</v>
      </c>
      <c r="L126" s="76"/>
      <c r="M126" s="76"/>
      <c r="N126" s="76"/>
      <c r="O126" s="76"/>
      <c r="P126" s="76"/>
    </row>
    <row r="127" spans="1:16">
      <c r="A127" s="53">
        <f t="shared" si="19"/>
        <v>115</v>
      </c>
      <c r="B127" s="122"/>
      <c r="C127" s="179" t="s">
        <v>874</v>
      </c>
      <c r="D127" s="82" t="s">
        <v>11</v>
      </c>
      <c r="E127" s="56">
        <v>270</v>
      </c>
      <c r="F127" s="53"/>
      <c r="G127" s="57"/>
      <c r="H127" s="58"/>
      <c r="I127" s="62">
        <f t="shared" si="26"/>
        <v>0</v>
      </c>
      <c r="J127" s="62">
        <f t="shared" si="27"/>
        <v>0</v>
      </c>
      <c r="K127" s="62">
        <f t="shared" si="28"/>
        <v>0</v>
      </c>
      <c r="L127" s="76"/>
      <c r="M127" s="76"/>
      <c r="N127" s="76"/>
      <c r="O127" s="76"/>
      <c r="P127" s="76"/>
    </row>
    <row r="128" spans="1:16">
      <c r="A128" s="53">
        <f t="shared" si="19"/>
        <v>116</v>
      </c>
      <c r="B128" s="122"/>
      <c r="C128" s="179" t="s">
        <v>875</v>
      </c>
      <c r="D128" s="82" t="s">
        <v>11</v>
      </c>
      <c r="E128" s="56">
        <v>340</v>
      </c>
      <c r="F128" s="53"/>
      <c r="G128" s="57"/>
      <c r="H128" s="58"/>
      <c r="I128" s="62">
        <f t="shared" si="26"/>
        <v>0</v>
      </c>
      <c r="J128" s="62">
        <f t="shared" si="27"/>
        <v>0</v>
      </c>
      <c r="K128" s="62">
        <f t="shared" si="28"/>
        <v>0</v>
      </c>
      <c r="L128" s="76"/>
      <c r="M128" s="76"/>
      <c r="N128" s="76"/>
      <c r="O128" s="76"/>
      <c r="P128" s="76"/>
    </row>
    <row r="129" spans="1:16">
      <c r="A129" s="53">
        <f t="shared" si="19"/>
        <v>117</v>
      </c>
      <c r="B129" s="122"/>
      <c r="C129" s="94" t="s">
        <v>345</v>
      </c>
      <c r="D129" s="82" t="s">
        <v>11</v>
      </c>
      <c r="E129" s="56">
        <v>20</v>
      </c>
      <c r="F129" s="53"/>
      <c r="G129" s="57"/>
      <c r="H129" s="58"/>
      <c r="I129" s="62">
        <f t="shared" si="26"/>
        <v>0</v>
      </c>
      <c r="J129" s="62">
        <f t="shared" si="27"/>
        <v>0</v>
      </c>
      <c r="K129" s="62">
        <f t="shared" si="28"/>
        <v>0</v>
      </c>
      <c r="L129" s="76"/>
      <c r="M129" s="76"/>
      <c r="N129" s="76"/>
      <c r="O129" s="76"/>
      <c r="P129" s="76"/>
    </row>
    <row r="130" spans="1:16">
      <c r="A130" s="53">
        <f t="shared" si="19"/>
        <v>118</v>
      </c>
      <c r="B130" s="122"/>
      <c r="C130" s="94" t="s">
        <v>273</v>
      </c>
      <c r="D130" s="82" t="s">
        <v>11</v>
      </c>
      <c r="E130" s="56">
        <v>20</v>
      </c>
      <c r="F130" s="53"/>
      <c r="G130" s="57"/>
      <c r="H130" s="58"/>
      <c r="I130" s="62">
        <f t="shared" si="26"/>
        <v>0</v>
      </c>
      <c r="J130" s="62">
        <f t="shared" si="27"/>
        <v>0</v>
      </c>
      <c r="K130" s="62">
        <f t="shared" si="28"/>
        <v>0</v>
      </c>
      <c r="L130" s="76"/>
      <c r="M130" s="76"/>
      <c r="N130" s="76"/>
      <c r="O130" s="76"/>
      <c r="P130" s="76"/>
    </row>
    <row r="131" spans="1:16">
      <c r="A131" s="53">
        <f t="shared" si="19"/>
        <v>119</v>
      </c>
      <c r="B131" s="122"/>
      <c r="C131" s="94" t="s">
        <v>447</v>
      </c>
      <c r="D131" s="82" t="s">
        <v>11</v>
      </c>
      <c r="E131" s="56">
        <v>70</v>
      </c>
      <c r="F131" s="53"/>
      <c r="G131" s="57"/>
      <c r="H131" s="58"/>
      <c r="I131" s="62">
        <f t="shared" si="26"/>
        <v>0</v>
      </c>
      <c r="J131" s="62">
        <f t="shared" si="27"/>
        <v>0</v>
      </c>
      <c r="K131" s="62">
        <f t="shared" si="28"/>
        <v>0</v>
      </c>
      <c r="L131" s="76"/>
      <c r="M131" s="76"/>
      <c r="N131" s="76"/>
      <c r="O131" s="76"/>
      <c r="P131" s="76"/>
    </row>
    <row r="132" spans="1:16">
      <c r="A132" s="53">
        <f t="shared" si="19"/>
        <v>120</v>
      </c>
      <c r="B132" s="122"/>
      <c r="C132" s="94" t="s">
        <v>919</v>
      </c>
      <c r="D132" s="82" t="s">
        <v>11</v>
      </c>
      <c r="E132" s="56">
        <v>220</v>
      </c>
      <c r="F132" s="53"/>
      <c r="G132" s="57"/>
      <c r="H132" s="58"/>
      <c r="I132" s="62">
        <f t="shared" si="26"/>
        <v>0</v>
      </c>
      <c r="J132" s="62">
        <f t="shared" si="27"/>
        <v>0</v>
      </c>
      <c r="K132" s="62">
        <f t="shared" si="28"/>
        <v>0</v>
      </c>
      <c r="L132" s="76"/>
      <c r="M132" s="76"/>
      <c r="N132" s="76"/>
      <c r="O132" s="76"/>
      <c r="P132" s="76"/>
    </row>
    <row r="133" spans="1:16">
      <c r="A133" s="53">
        <f t="shared" si="19"/>
        <v>121</v>
      </c>
      <c r="B133" s="122"/>
      <c r="C133" s="94" t="s">
        <v>274</v>
      </c>
      <c r="D133" s="82" t="s">
        <v>11</v>
      </c>
      <c r="E133" s="56">
        <v>10</v>
      </c>
      <c r="F133" s="53"/>
      <c r="G133" s="57"/>
      <c r="H133" s="58"/>
      <c r="I133" s="62">
        <f t="shared" si="26"/>
        <v>0</v>
      </c>
      <c r="J133" s="62">
        <f t="shared" si="27"/>
        <v>0</v>
      </c>
      <c r="K133" s="62">
        <f t="shared" si="28"/>
        <v>0</v>
      </c>
      <c r="L133" s="76"/>
      <c r="M133" s="76"/>
      <c r="N133" s="76"/>
      <c r="O133" s="76"/>
      <c r="P133" s="76"/>
    </row>
    <row r="134" spans="1:16">
      <c r="A134" s="53">
        <f t="shared" si="19"/>
        <v>122</v>
      </c>
      <c r="B134" s="122"/>
      <c r="C134" s="94" t="s">
        <v>275</v>
      </c>
      <c r="D134" s="82" t="s">
        <v>11</v>
      </c>
      <c r="E134" s="56">
        <v>20</v>
      </c>
      <c r="F134" s="53"/>
      <c r="G134" s="57"/>
      <c r="H134" s="58"/>
      <c r="I134" s="62">
        <f t="shared" si="26"/>
        <v>0</v>
      </c>
      <c r="J134" s="62">
        <f t="shared" si="27"/>
        <v>0</v>
      </c>
      <c r="K134" s="62">
        <f t="shared" si="28"/>
        <v>0</v>
      </c>
      <c r="L134" s="76"/>
      <c r="M134" s="76"/>
      <c r="N134" s="76"/>
      <c r="O134" s="76"/>
      <c r="P134" s="76"/>
    </row>
    <row r="135" spans="1:16">
      <c r="A135" s="53">
        <f t="shared" si="19"/>
        <v>123</v>
      </c>
      <c r="B135" s="122"/>
      <c r="C135" s="94" t="s">
        <v>445</v>
      </c>
      <c r="D135" s="82" t="s">
        <v>11</v>
      </c>
      <c r="E135" s="56">
        <v>30</v>
      </c>
      <c r="F135" s="53"/>
      <c r="G135" s="57"/>
      <c r="H135" s="58"/>
      <c r="I135" s="62">
        <f t="shared" si="26"/>
        <v>0</v>
      </c>
      <c r="J135" s="62">
        <f t="shared" si="27"/>
        <v>0</v>
      </c>
      <c r="K135" s="62">
        <f t="shared" si="28"/>
        <v>0</v>
      </c>
      <c r="L135" s="76"/>
      <c r="M135" s="76"/>
      <c r="N135" s="76"/>
      <c r="O135" s="76"/>
      <c r="P135" s="76"/>
    </row>
    <row r="136" spans="1:16">
      <c r="A136" s="53">
        <f t="shared" si="19"/>
        <v>124</v>
      </c>
      <c r="B136" s="122"/>
      <c r="C136" s="94" t="s">
        <v>276</v>
      </c>
      <c r="D136" s="82" t="s">
        <v>11</v>
      </c>
      <c r="E136" s="56">
        <v>24</v>
      </c>
      <c r="F136" s="53"/>
      <c r="G136" s="57"/>
      <c r="H136" s="58"/>
      <c r="I136" s="62">
        <f t="shared" si="26"/>
        <v>0</v>
      </c>
      <c r="J136" s="62">
        <f t="shared" si="27"/>
        <v>0</v>
      </c>
      <c r="K136" s="62">
        <f t="shared" si="28"/>
        <v>0</v>
      </c>
      <c r="L136" s="76"/>
      <c r="M136" s="76"/>
      <c r="N136" s="76"/>
      <c r="O136" s="76"/>
      <c r="P136" s="76"/>
    </row>
    <row r="137" spans="1:16">
      <c r="A137" s="53">
        <f t="shared" si="19"/>
        <v>125</v>
      </c>
      <c r="B137" s="122"/>
      <c r="C137" s="94" t="s">
        <v>277</v>
      </c>
      <c r="D137" s="82" t="s">
        <v>11</v>
      </c>
      <c r="E137" s="56">
        <v>200</v>
      </c>
      <c r="F137" s="53"/>
      <c r="G137" s="57"/>
      <c r="H137" s="58"/>
      <c r="I137" s="62">
        <f t="shared" si="26"/>
        <v>0</v>
      </c>
      <c r="J137" s="62">
        <f t="shared" si="27"/>
        <v>0</v>
      </c>
      <c r="K137" s="62">
        <f t="shared" si="28"/>
        <v>0</v>
      </c>
      <c r="L137" s="76"/>
      <c r="M137" s="76"/>
      <c r="N137" s="76"/>
      <c r="O137" s="76"/>
      <c r="P137" s="76"/>
    </row>
    <row r="138" spans="1:16">
      <c r="A138" s="53">
        <f t="shared" si="19"/>
        <v>126</v>
      </c>
      <c r="B138" s="122"/>
      <c r="C138" s="94" t="s">
        <v>278</v>
      </c>
      <c r="D138" s="82" t="s">
        <v>11</v>
      </c>
      <c r="E138" s="56">
        <v>50</v>
      </c>
      <c r="F138" s="53"/>
      <c r="G138" s="57"/>
      <c r="H138" s="58"/>
      <c r="I138" s="62">
        <f t="shared" si="26"/>
        <v>0</v>
      </c>
      <c r="J138" s="62">
        <f t="shared" si="27"/>
        <v>0</v>
      </c>
      <c r="K138" s="62">
        <f t="shared" si="28"/>
        <v>0</v>
      </c>
      <c r="L138" s="76"/>
      <c r="M138" s="76"/>
      <c r="N138" s="76"/>
      <c r="O138" s="76"/>
      <c r="P138" s="76"/>
    </row>
    <row r="139" spans="1:16">
      <c r="A139" s="53">
        <f t="shared" si="19"/>
        <v>127</v>
      </c>
      <c r="B139" s="122"/>
      <c r="C139" s="94" t="s">
        <v>504</v>
      </c>
      <c r="D139" s="82" t="s">
        <v>279</v>
      </c>
      <c r="E139" s="56">
        <v>20</v>
      </c>
      <c r="F139" s="53"/>
      <c r="G139" s="57"/>
      <c r="H139" s="58"/>
      <c r="I139" s="62">
        <f t="shared" si="26"/>
        <v>0</v>
      </c>
      <c r="J139" s="62">
        <f t="shared" si="27"/>
        <v>0</v>
      </c>
      <c r="K139" s="62">
        <f t="shared" si="28"/>
        <v>0</v>
      </c>
      <c r="L139" s="76"/>
      <c r="M139" s="76"/>
      <c r="N139" s="76"/>
      <c r="O139" s="76"/>
      <c r="P139" s="76"/>
    </row>
    <row r="140" spans="1:16">
      <c r="A140" s="53">
        <f t="shared" si="19"/>
        <v>128</v>
      </c>
      <c r="B140" s="122"/>
      <c r="C140" s="94" t="s">
        <v>280</v>
      </c>
      <c r="D140" s="82" t="s">
        <v>279</v>
      </c>
      <c r="E140" s="56">
        <v>20</v>
      </c>
      <c r="F140" s="53"/>
      <c r="G140" s="57"/>
      <c r="H140" s="58"/>
      <c r="I140" s="62">
        <f t="shared" si="26"/>
        <v>0</v>
      </c>
      <c r="J140" s="62">
        <f t="shared" si="27"/>
        <v>0</v>
      </c>
      <c r="K140" s="62">
        <f t="shared" si="28"/>
        <v>0</v>
      </c>
      <c r="L140" s="76"/>
      <c r="M140" s="76"/>
      <c r="N140" s="76"/>
      <c r="O140" s="76"/>
      <c r="P140" s="76"/>
    </row>
    <row r="141" spans="1:16">
      <c r="A141" s="53">
        <f t="shared" si="19"/>
        <v>129</v>
      </c>
      <c r="B141" s="122"/>
      <c r="C141" s="94" t="s">
        <v>744</v>
      </c>
      <c r="D141" s="82" t="s">
        <v>279</v>
      </c>
      <c r="E141" s="56">
        <v>10</v>
      </c>
      <c r="F141" s="53"/>
      <c r="G141" s="57"/>
      <c r="H141" s="58"/>
      <c r="I141" s="62">
        <f t="shared" si="26"/>
        <v>0</v>
      </c>
      <c r="J141" s="62">
        <f t="shared" si="27"/>
        <v>0</v>
      </c>
      <c r="K141" s="62">
        <f t="shared" si="28"/>
        <v>0</v>
      </c>
      <c r="L141" s="76"/>
      <c r="M141" s="76"/>
      <c r="N141" s="76"/>
      <c r="O141" s="76"/>
      <c r="P141" s="76"/>
    </row>
    <row r="142" spans="1:16">
      <c r="A142" s="53">
        <f t="shared" si="19"/>
        <v>130</v>
      </c>
      <c r="B142" s="122"/>
      <c r="C142" s="94" t="s">
        <v>446</v>
      </c>
      <c r="D142" s="82" t="s">
        <v>279</v>
      </c>
      <c r="E142" s="56">
        <v>150</v>
      </c>
      <c r="F142" s="53"/>
      <c r="G142" s="57"/>
      <c r="H142" s="58"/>
      <c r="I142" s="62">
        <f t="shared" si="26"/>
        <v>0</v>
      </c>
      <c r="J142" s="62">
        <f t="shared" si="27"/>
        <v>0</v>
      </c>
      <c r="K142" s="62">
        <f t="shared" si="28"/>
        <v>0</v>
      </c>
      <c r="L142" s="76"/>
      <c r="M142" s="76"/>
      <c r="N142" s="76"/>
      <c r="O142" s="76"/>
      <c r="P142" s="76"/>
    </row>
    <row r="143" spans="1:16">
      <c r="A143" s="53">
        <f t="shared" ref="A143:A204" si="32">A142+1</f>
        <v>131</v>
      </c>
      <c r="B143" s="122"/>
      <c r="C143" s="94" t="s">
        <v>735</v>
      </c>
      <c r="D143" s="82" t="s">
        <v>279</v>
      </c>
      <c r="E143" s="56">
        <v>100</v>
      </c>
      <c r="F143" s="53"/>
      <c r="G143" s="57"/>
      <c r="H143" s="58"/>
      <c r="I143" s="62">
        <f t="shared" ref="I143" si="33">G143*(H143/100+1)</f>
        <v>0</v>
      </c>
      <c r="J143" s="62">
        <f t="shared" ref="J143" si="34">+G143*E143</f>
        <v>0</v>
      </c>
      <c r="K143" s="62">
        <f t="shared" ref="K143" si="35">+E143*I143</f>
        <v>0</v>
      </c>
      <c r="L143" s="76"/>
      <c r="M143" s="76"/>
      <c r="N143" s="76"/>
      <c r="O143" s="76"/>
      <c r="P143" s="76"/>
    </row>
    <row r="144" spans="1:16">
      <c r="A144" s="53">
        <f t="shared" si="32"/>
        <v>132</v>
      </c>
      <c r="B144" s="122"/>
      <c r="C144" s="94" t="s">
        <v>281</v>
      </c>
      <c r="D144" s="82" t="s">
        <v>279</v>
      </c>
      <c r="E144" s="56">
        <v>30</v>
      </c>
      <c r="F144" s="53"/>
      <c r="G144" s="57"/>
      <c r="H144" s="58"/>
      <c r="I144" s="62">
        <f t="shared" si="26"/>
        <v>0</v>
      </c>
      <c r="J144" s="62">
        <f t="shared" si="27"/>
        <v>0</v>
      </c>
      <c r="K144" s="62">
        <f t="shared" si="28"/>
        <v>0</v>
      </c>
      <c r="L144" s="76"/>
      <c r="M144" s="76"/>
      <c r="N144" s="76"/>
      <c r="O144" s="76"/>
      <c r="P144" s="76"/>
    </row>
    <row r="145" spans="1:16">
      <c r="A145" s="53">
        <f t="shared" si="32"/>
        <v>133</v>
      </c>
      <c r="B145" s="122"/>
      <c r="C145" s="94" t="s">
        <v>282</v>
      </c>
      <c r="D145" s="82" t="s">
        <v>279</v>
      </c>
      <c r="E145" s="56">
        <v>150</v>
      </c>
      <c r="F145" s="53"/>
      <c r="G145" s="57"/>
      <c r="H145" s="58"/>
      <c r="I145" s="62">
        <f t="shared" si="26"/>
        <v>0</v>
      </c>
      <c r="J145" s="62">
        <f t="shared" si="27"/>
        <v>0</v>
      </c>
      <c r="K145" s="62">
        <f t="shared" si="28"/>
        <v>0</v>
      </c>
      <c r="L145" s="76"/>
      <c r="M145" s="76"/>
      <c r="N145" s="76"/>
      <c r="O145" s="76"/>
      <c r="P145" s="76"/>
    </row>
    <row r="146" spans="1:16">
      <c r="A146" s="53">
        <f t="shared" si="32"/>
        <v>134</v>
      </c>
      <c r="B146" s="122"/>
      <c r="C146" s="94" t="s">
        <v>915</v>
      </c>
      <c r="D146" s="82" t="s">
        <v>279</v>
      </c>
      <c r="E146" s="56">
        <v>20</v>
      </c>
      <c r="F146" s="53"/>
      <c r="G146" s="57"/>
      <c r="H146" s="58"/>
      <c r="I146" s="62">
        <f t="shared" si="26"/>
        <v>0</v>
      </c>
      <c r="J146" s="62">
        <f t="shared" si="27"/>
        <v>0</v>
      </c>
      <c r="K146" s="62">
        <f t="shared" si="28"/>
        <v>0</v>
      </c>
      <c r="L146" s="76"/>
      <c r="M146" s="76"/>
      <c r="N146" s="76"/>
      <c r="O146" s="76"/>
      <c r="P146" s="76"/>
    </row>
    <row r="147" spans="1:16">
      <c r="A147" s="53">
        <f t="shared" si="32"/>
        <v>135</v>
      </c>
      <c r="B147" s="122"/>
      <c r="C147" s="94" t="s">
        <v>332</v>
      </c>
      <c r="D147" s="82" t="s">
        <v>279</v>
      </c>
      <c r="E147" s="56">
        <v>20</v>
      </c>
      <c r="F147" s="53"/>
      <c r="G147" s="57"/>
      <c r="H147" s="58"/>
      <c r="I147" s="62">
        <f t="shared" si="26"/>
        <v>0</v>
      </c>
      <c r="J147" s="62">
        <f t="shared" si="27"/>
        <v>0</v>
      </c>
      <c r="K147" s="62">
        <f t="shared" si="28"/>
        <v>0</v>
      </c>
      <c r="L147" s="76"/>
      <c r="M147" s="76"/>
      <c r="N147" s="76"/>
      <c r="O147" s="76"/>
      <c r="P147" s="76"/>
    </row>
    <row r="148" spans="1:16">
      <c r="A148" s="53">
        <f t="shared" si="32"/>
        <v>136</v>
      </c>
      <c r="B148" s="122"/>
      <c r="C148" s="94" t="s">
        <v>333</v>
      </c>
      <c r="D148" s="82" t="s">
        <v>279</v>
      </c>
      <c r="E148" s="56">
        <v>20</v>
      </c>
      <c r="F148" s="53"/>
      <c r="G148" s="57"/>
      <c r="H148" s="58"/>
      <c r="I148" s="62">
        <f t="shared" si="26"/>
        <v>0</v>
      </c>
      <c r="J148" s="62">
        <f t="shared" si="27"/>
        <v>0</v>
      </c>
      <c r="K148" s="62">
        <f t="shared" si="28"/>
        <v>0</v>
      </c>
      <c r="L148" s="76"/>
      <c r="M148" s="76"/>
      <c r="N148" s="76"/>
      <c r="O148" s="76"/>
      <c r="P148" s="76"/>
    </row>
    <row r="149" spans="1:16">
      <c r="A149" s="53">
        <f t="shared" si="32"/>
        <v>137</v>
      </c>
      <c r="B149" s="122"/>
      <c r="C149" s="94" t="s">
        <v>331</v>
      </c>
      <c r="D149" s="82" t="s">
        <v>279</v>
      </c>
      <c r="E149" s="56">
        <v>20</v>
      </c>
      <c r="F149" s="53"/>
      <c r="G149" s="57"/>
      <c r="H149" s="58"/>
      <c r="I149" s="62">
        <f t="shared" si="26"/>
        <v>0</v>
      </c>
      <c r="J149" s="62">
        <f t="shared" si="27"/>
        <v>0</v>
      </c>
      <c r="K149" s="62">
        <f t="shared" si="28"/>
        <v>0</v>
      </c>
      <c r="L149" s="76"/>
      <c r="M149" s="76"/>
      <c r="N149" s="76"/>
      <c r="O149" s="76"/>
      <c r="P149" s="76"/>
    </row>
    <row r="150" spans="1:16">
      <c r="A150" s="53">
        <f t="shared" si="32"/>
        <v>138</v>
      </c>
      <c r="B150" s="122"/>
      <c r="C150" s="94" t="s">
        <v>334</v>
      </c>
      <c r="D150" s="82" t="s">
        <v>279</v>
      </c>
      <c r="E150" s="56">
        <v>30</v>
      </c>
      <c r="F150" s="53"/>
      <c r="G150" s="57"/>
      <c r="H150" s="58"/>
      <c r="I150" s="62">
        <f t="shared" si="26"/>
        <v>0</v>
      </c>
      <c r="J150" s="62">
        <f t="shared" si="27"/>
        <v>0</v>
      </c>
      <c r="K150" s="62">
        <f t="shared" si="28"/>
        <v>0</v>
      </c>
      <c r="L150" s="76"/>
      <c r="M150" s="76"/>
      <c r="N150" s="76"/>
      <c r="O150" s="76"/>
      <c r="P150" s="76"/>
    </row>
    <row r="151" spans="1:16">
      <c r="A151" s="53">
        <f t="shared" si="32"/>
        <v>139</v>
      </c>
      <c r="B151" s="122"/>
      <c r="C151" s="94" t="s">
        <v>876</v>
      </c>
      <c r="D151" s="82" t="s">
        <v>279</v>
      </c>
      <c r="E151" s="56">
        <v>20</v>
      </c>
      <c r="F151" s="53"/>
      <c r="G151" s="57"/>
      <c r="H151" s="58"/>
      <c r="I151" s="62">
        <f t="shared" si="26"/>
        <v>0</v>
      </c>
      <c r="J151" s="62">
        <f t="shared" si="27"/>
        <v>0</v>
      </c>
      <c r="K151" s="62">
        <f t="shared" si="28"/>
        <v>0</v>
      </c>
      <c r="L151" s="76"/>
      <c r="M151" s="76"/>
      <c r="N151" s="76"/>
      <c r="O151" s="76"/>
      <c r="P151" s="76"/>
    </row>
    <row r="152" spans="1:16">
      <c r="A152" s="53">
        <f t="shared" si="32"/>
        <v>140</v>
      </c>
      <c r="B152" s="122"/>
      <c r="C152" s="94" t="s">
        <v>284</v>
      </c>
      <c r="D152" s="82" t="s">
        <v>279</v>
      </c>
      <c r="E152" s="56">
        <v>80</v>
      </c>
      <c r="F152" s="53"/>
      <c r="G152" s="57"/>
      <c r="H152" s="58"/>
      <c r="I152" s="62">
        <f t="shared" si="26"/>
        <v>0</v>
      </c>
      <c r="J152" s="62">
        <f t="shared" si="27"/>
        <v>0</v>
      </c>
      <c r="K152" s="62">
        <f t="shared" si="28"/>
        <v>0</v>
      </c>
      <c r="L152" s="76"/>
      <c r="M152" s="76"/>
      <c r="N152" s="76"/>
      <c r="O152" s="76"/>
      <c r="P152" s="76"/>
    </row>
    <row r="153" spans="1:16">
      <c r="A153" s="53">
        <f t="shared" si="32"/>
        <v>141</v>
      </c>
      <c r="B153" s="122"/>
      <c r="C153" s="94" t="s">
        <v>916</v>
      </c>
      <c r="D153" s="82" t="s">
        <v>279</v>
      </c>
      <c r="E153" s="56">
        <v>10</v>
      </c>
      <c r="F153" s="53"/>
      <c r="G153" s="57"/>
      <c r="H153" s="58"/>
      <c r="I153" s="62">
        <f t="shared" si="26"/>
        <v>0</v>
      </c>
      <c r="J153" s="62">
        <f t="shared" si="27"/>
        <v>0</v>
      </c>
      <c r="K153" s="62">
        <f t="shared" si="28"/>
        <v>0</v>
      </c>
      <c r="L153" s="76"/>
      <c r="M153" s="76"/>
      <c r="N153" s="76"/>
      <c r="O153" s="76"/>
      <c r="P153" s="76"/>
    </row>
    <row r="154" spans="1:16">
      <c r="A154" s="53">
        <f t="shared" si="32"/>
        <v>142</v>
      </c>
      <c r="B154" s="122"/>
      <c r="C154" s="94" t="s">
        <v>285</v>
      </c>
      <c r="D154" s="82" t="s">
        <v>279</v>
      </c>
      <c r="E154" s="56">
        <v>10</v>
      </c>
      <c r="F154" s="53"/>
      <c r="G154" s="57"/>
      <c r="H154" s="58"/>
      <c r="I154" s="62">
        <f t="shared" si="26"/>
        <v>0</v>
      </c>
      <c r="J154" s="62">
        <f t="shared" si="27"/>
        <v>0</v>
      </c>
      <c r="K154" s="62">
        <f t="shared" si="28"/>
        <v>0</v>
      </c>
      <c r="L154" s="76"/>
      <c r="M154" s="76"/>
      <c r="N154" s="76"/>
      <c r="O154" s="76"/>
      <c r="P154" s="76"/>
    </row>
    <row r="155" spans="1:16">
      <c r="A155" s="53">
        <f t="shared" si="32"/>
        <v>143</v>
      </c>
      <c r="B155" s="122"/>
      <c r="C155" s="94" t="s">
        <v>286</v>
      </c>
      <c r="D155" s="82" t="s">
        <v>11</v>
      </c>
      <c r="E155" s="56">
        <v>4000</v>
      </c>
      <c r="F155" s="53"/>
      <c r="G155" s="57"/>
      <c r="H155" s="58"/>
      <c r="I155" s="62">
        <f t="shared" si="26"/>
        <v>0</v>
      </c>
      <c r="J155" s="62">
        <f t="shared" si="27"/>
        <v>0</v>
      </c>
      <c r="K155" s="62">
        <f t="shared" si="28"/>
        <v>0</v>
      </c>
      <c r="L155" s="76"/>
      <c r="M155" s="76"/>
      <c r="N155" s="76"/>
      <c r="O155" s="76"/>
      <c r="P155" s="76"/>
    </row>
    <row r="156" spans="1:16">
      <c r="A156" s="53">
        <f t="shared" si="32"/>
        <v>144</v>
      </c>
      <c r="B156" s="122"/>
      <c r="C156" s="94" t="s">
        <v>877</v>
      </c>
      <c r="D156" s="82" t="s">
        <v>11</v>
      </c>
      <c r="E156" s="56">
        <v>4000</v>
      </c>
      <c r="F156" s="53"/>
      <c r="G156" s="57"/>
      <c r="H156" s="58"/>
      <c r="I156" s="62">
        <f t="shared" si="26"/>
        <v>0</v>
      </c>
      <c r="J156" s="62">
        <f t="shared" si="27"/>
        <v>0</v>
      </c>
      <c r="K156" s="62">
        <f t="shared" si="28"/>
        <v>0</v>
      </c>
      <c r="L156" s="76"/>
      <c r="M156" s="76"/>
      <c r="N156" s="76"/>
      <c r="O156" s="76"/>
      <c r="P156" s="76"/>
    </row>
    <row r="157" spans="1:16">
      <c r="A157" s="53">
        <f t="shared" si="32"/>
        <v>145</v>
      </c>
      <c r="B157" s="122"/>
      <c r="C157" s="94" t="s">
        <v>353</v>
      </c>
      <c r="D157" s="82" t="s">
        <v>11</v>
      </c>
      <c r="E157" s="56">
        <v>4000</v>
      </c>
      <c r="F157" s="53"/>
      <c r="G157" s="57"/>
      <c r="H157" s="58"/>
      <c r="I157" s="62">
        <f t="shared" si="26"/>
        <v>0</v>
      </c>
      <c r="J157" s="62">
        <f t="shared" si="27"/>
        <v>0</v>
      </c>
      <c r="K157" s="62">
        <f t="shared" si="28"/>
        <v>0</v>
      </c>
      <c r="L157" s="76"/>
      <c r="M157" s="76"/>
      <c r="N157" s="76"/>
      <c r="O157" s="76"/>
      <c r="P157" s="76"/>
    </row>
    <row r="158" spans="1:16">
      <c r="A158" s="53">
        <f t="shared" si="32"/>
        <v>146</v>
      </c>
      <c r="B158" s="122"/>
      <c r="C158" s="94" t="s">
        <v>287</v>
      </c>
      <c r="D158" s="82" t="s">
        <v>11</v>
      </c>
      <c r="E158" s="56">
        <v>60</v>
      </c>
      <c r="F158" s="53"/>
      <c r="G158" s="57"/>
      <c r="H158" s="58"/>
      <c r="I158" s="62">
        <f t="shared" si="26"/>
        <v>0</v>
      </c>
      <c r="J158" s="62">
        <f t="shared" si="27"/>
        <v>0</v>
      </c>
      <c r="K158" s="62">
        <f t="shared" si="28"/>
        <v>0</v>
      </c>
      <c r="L158" s="76"/>
      <c r="M158" s="76"/>
      <c r="N158" s="76"/>
      <c r="O158" s="76"/>
      <c r="P158" s="76"/>
    </row>
    <row r="159" spans="1:16">
      <c r="A159" s="53">
        <f t="shared" si="32"/>
        <v>147</v>
      </c>
      <c r="B159" s="122"/>
      <c r="C159" s="94" t="s">
        <v>918</v>
      </c>
      <c r="D159" s="82" t="s">
        <v>11</v>
      </c>
      <c r="E159" s="56">
        <v>10</v>
      </c>
      <c r="F159" s="53"/>
      <c r="G159" s="57"/>
      <c r="H159" s="58"/>
      <c r="I159" s="62">
        <f t="shared" si="26"/>
        <v>0</v>
      </c>
      <c r="J159" s="62">
        <f t="shared" si="27"/>
        <v>0</v>
      </c>
      <c r="K159" s="62">
        <f t="shared" si="28"/>
        <v>0</v>
      </c>
      <c r="L159" s="76"/>
      <c r="M159" s="76"/>
      <c r="N159" s="76"/>
      <c r="O159" s="76"/>
      <c r="P159" s="76"/>
    </row>
    <row r="160" spans="1:16">
      <c r="A160" s="53">
        <f t="shared" si="32"/>
        <v>148</v>
      </c>
      <c r="B160" s="122"/>
      <c r="C160" s="94" t="s">
        <v>917</v>
      </c>
      <c r="D160" s="82" t="s">
        <v>11</v>
      </c>
      <c r="E160" s="56">
        <v>10</v>
      </c>
      <c r="F160" s="53"/>
      <c r="G160" s="57"/>
      <c r="H160" s="58"/>
      <c r="I160" s="62">
        <f t="shared" si="26"/>
        <v>0</v>
      </c>
      <c r="J160" s="62">
        <f t="shared" si="27"/>
        <v>0</v>
      </c>
      <c r="K160" s="62">
        <f t="shared" si="28"/>
        <v>0</v>
      </c>
      <c r="L160" s="76"/>
      <c r="M160" s="76"/>
      <c r="N160" s="76"/>
      <c r="O160" s="76"/>
      <c r="P160" s="76"/>
    </row>
    <row r="161" spans="1:16">
      <c r="A161" s="53">
        <f t="shared" si="32"/>
        <v>149</v>
      </c>
      <c r="B161" s="122"/>
      <c r="C161" s="94" t="s">
        <v>448</v>
      </c>
      <c r="D161" s="82" t="s">
        <v>11</v>
      </c>
      <c r="E161" s="56">
        <v>51</v>
      </c>
      <c r="F161" s="53"/>
      <c r="G161" s="57"/>
      <c r="H161" s="58"/>
      <c r="I161" s="62">
        <f t="shared" si="26"/>
        <v>0</v>
      </c>
      <c r="J161" s="62">
        <f t="shared" si="27"/>
        <v>0</v>
      </c>
      <c r="K161" s="62">
        <f t="shared" si="28"/>
        <v>0</v>
      </c>
      <c r="L161" s="76"/>
      <c r="M161" s="76"/>
      <c r="N161" s="76"/>
      <c r="O161" s="76"/>
      <c r="P161" s="76"/>
    </row>
    <row r="162" spans="1:16">
      <c r="A162" s="53">
        <f t="shared" si="32"/>
        <v>150</v>
      </c>
      <c r="B162" s="122"/>
      <c r="C162" s="94" t="s">
        <v>288</v>
      </c>
      <c r="D162" s="82" t="s">
        <v>289</v>
      </c>
      <c r="E162" s="56">
        <v>30</v>
      </c>
      <c r="F162" s="53"/>
      <c r="G162" s="57"/>
      <c r="H162" s="58"/>
      <c r="I162" s="62">
        <f t="shared" si="26"/>
        <v>0</v>
      </c>
      <c r="J162" s="62">
        <f t="shared" si="27"/>
        <v>0</v>
      </c>
      <c r="K162" s="62">
        <f t="shared" si="28"/>
        <v>0</v>
      </c>
      <c r="L162" s="76"/>
      <c r="M162" s="76"/>
      <c r="N162" s="76"/>
      <c r="O162" s="76"/>
      <c r="P162" s="76"/>
    </row>
    <row r="163" spans="1:16">
      <c r="A163" s="53">
        <f t="shared" si="32"/>
        <v>151</v>
      </c>
      <c r="B163" s="122"/>
      <c r="C163" s="94" t="s">
        <v>290</v>
      </c>
      <c r="D163" s="82" t="s">
        <v>11</v>
      </c>
      <c r="E163" s="56">
        <v>32</v>
      </c>
      <c r="F163" s="53"/>
      <c r="G163" s="57"/>
      <c r="H163" s="58"/>
      <c r="I163" s="62">
        <f t="shared" ref="I163:I187" si="36">G163*(H163/100+1)</f>
        <v>0</v>
      </c>
      <c r="J163" s="62">
        <f t="shared" ref="J163:J187" si="37">+G163*E163</f>
        <v>0</v>
      </c>
      <c r="K163" s="62">
        <f t="shared" ref="K163:K187" si="38">+E163*I163</f>
        <v>0</v>
      </c>
      <c r="L163" s="76"/>
      <c r="M163" s="76"/>
      <c r="N163" s="76"/>
      <c r="O163" s="76"/>
      <c r="P163" s="76"/>
    </row>
    <row r="164" spans="1:16">
      <c r="A164" s="53">
        <f t="shared" si="32"/>
        <v>152</v>
      </c>
      <c r="B164" s="122"/>
      <c r="C164" s="94" t="s">
        <v>291</v>
      </c>
      <c r="D164" s="82" t="s">
        <v>11</v>
      </c>
      <c r="E164" s="56">
        <v>100</v>
      </c>
      <c r="F164" s="53"/>
      <c r="G164" s="57"/>
      <c r="H164" s="58"/>
      <c r="I164" s="62">
        <f t="shared" si="36"/>
        <v>0</v>
      </c>
      <c r="J164" s="62">
        <f t="shared" si="37"/>
        <v>0</v>
      </c>
      <c r="K164" s="62">
        <f t="shared" si="38"/>
        <v>0</v>
      </c>
      <c r="L164" s="76"/>
      <c r="M164" s="76"/>
      <c r="N164" s="76"/>
      <c r="O164" s="76"/>
      <c r="P164" s="76"/>
    </row>
    <row r="165" spans="1:16">
      <c r="A165" s="53">
        <f t="shared" si="32"/>
        <v>153</v>
      </c>
      <c r="B165" s="122"/>
      <c r="C165" s="94" t="s">
        <v>292</v>
      </c>
      <c r="D165" s="82" t="s">
        <v>11</v>
      </c>
      <c r="E165" s="56">
        <v>300</v>
      </c>
      <c r="F165" s="53"/>
      <c r="G165" s="57"/>
      <c r="H165" s="58"/>
      <c r="I165" s="62">
        <f t="shared" si="36"/>
        <v>0</v>
      </c>
      <c r="J165" s="62">
        <f t="shared" si="37"/>
        <v>0</v>
      </c>
      <c r="K165" s="62">
        <f t="shared" si="38"/>
        <v>0</v>
      </c>
      <c r="L165" s="76"/>
      <c r="M165" s="76"/>
      <c r="N165" s="76"/>
      <c r="O165" s="76"/>
      <c r="P165" s="76"/>
    </row>
    <row r="166" spans="1:16">
      <c r="A166" s="53">
        <f t="shared" si="32"/>
        <v>154</v>
      </c>
      <c r="B166" s="76"/>
      <c r="C166" s="56" t="s">
        <v>495</v>
      </c>
      <c r="D166" s="82" t="s">
        <v>358</v>
      </c>
      <c r="E166" s="63">
        <v>32</v>
      </c>
      <c r="F166" s="55"/>
      <c r="G166" s="57"/>
      <c r="H166" s="58"/>
      <c r="I166" s="62">
        <f t="shared" si="36"/>
        <v>0</v>
      </c>
      <c r="J166" s="62">
        <f t="shared" si="37"/>
        <v>0</v>
      </c>
      <c r="K166" s="62">
        <f t="shared" si="38"/>
        <v>0</v>
      </c>
      <c r="L166" s="76"/>
      <c r="M166" s="76"/>
      <c r="N166" s="76"/>
      <c r="O166" s="76"/>
      <c r="P166" s="76"/>
    </row>
    <row r="167" spans="1:16">
      <c r="A167" s="53">
        <f t="shared" si="32"/>
        <v>155</v>
      </c>
      <c r="B167" s="76"/>
      <c r="C167" s="56" t="s">
        <v>360</v>
      </c>
      <c r="D167" s="82" t="s">
        <v>11</v>
      </c>
      <c r="E167" s="63">
        <v>40</v>
      </c>
      <c r="F167" s="55"/>
      <c r="G167" s="57"/>
      <c r="H167" s="58"/>
      <c r="I167" s="62">
        <f t="shared" si="36"/>
        <v>0</v>
      </c>
      <c r="J167" s="62">
        <f t="shared" si="37"/>
        <v>0</v>
      </c>
      <c r="K167" s="62">
        <f t="shared" si="38"/>
        <v>0</v>
      </c>
      <c r="L167" s="76"/>
      <c r="M167" s="76"/>
      <c r="N167" s="76"/>
      <c r="O167" s="76"/>
      <c r="P167" s="76"/>
    </row>
    <row r="168" spans="1:16">
      <c r="A168" s="53">
        <f t="shared" si="32"/>
        <v>156</v>
      </c>
      <c r="B168" s="76"/>
      <c r="C168" s="56" t="s">
        <v>248</v>
      </c>
      <c r="D168" s="82" t="s">
        <v>11</v>
      </c>
      <c r="E168" s="63">
        <v>30</v>
      </c>
      <c r="F168" s="55"/>
      <c r="G168" s="57"/>
      <c r="H168" s="58"/>
      <c r="I168" s="62">
        <f t="shared" si="36"/>
        <v>0</v>
      </c>
      <c r="J168" s="62">
        <f t="shared" si="37"/>
        <v>0</v>
      </c>
      <c r="K168" s="62">
        <f t="shared" si="38"/>
        <v>0</v>
      </c>
      <c r="L168" s="76"/>
      <c r="M168" s="76"/>
      <c r="N168" s="76"/>
      <c r="O168" s="76"/>
      <c r="P168" s="76"/>
    </row>
    <row r="169" spans="1:16">
      <c r="A169" s="53">
        <f t="shared" si="32"/>
        <v>157</v>
      </c>
      <c r="B169" s="76"/>
      <c r="C169" s="56" t="s">
        <v>361</v>
      </c>
      <c r="D169" s="82" t="s">
        <v>11</v>
      </c>
      <c r="E169" s="63">
        <v>10</v>
      </c>
      <c r="F169" s="55"/>
      <c r="G169" s="57"/>
      <c r="H169" s="58"/>
      <c r="I169" s="62">
        <f t="shared" si="36"/>
        <v>0</v>
      </c>
      <c r="J169" s="62">
        <f t="shared" si="37"/>
        <v>0</v>
      </c>
      <c r="K169" s="62">
        <f t="shared" si="38"/>
        <v>0</v>
      </c>
      <c r="L169" s="76"/>
      <c r="M169" s="76"/>
      <c r="N169" s="76"/>
      <c r="O169" s="76"/>
      <c r="P169" s="76"/>
    </row>
    <row r="170" spans="1:16">
      <c r="A170" s="53">
        <f t="shared" si="32"/>
        <v>158</v>
      </c>
      <c r="B170" s="76"/>
      <c r="C170" s="94" t="s">
        <v>391</v>
      </c>
      <c r="D170" s="82" t="s">
        <v>11</v>
      </c>
      <c r="E170" s="63">
        <v>40</v>
      </c>
      <c r="F170" s="55"/>
      <c r="G170" s="57"/>
      <c r="H170" s="58"/>
      <c r="I170" s="62">
        <f t="shared" si="36"/>
        <v>0</v>
      </c>
      <c r="J170" s="62">
        <f t="shared" si="37"/>
        <v>0</v>
      </c>
      <c r="K170" s="62">
        <f t="shared" si="38"/>
        <v>0</v>
      </c>
      <c r="L170" s="76"/>
      <c r="M170" s="76"/>
      <c r="N170" s="76"/>
      <c r="O170" s="76"/>
      <c r="P170" s="76"/>
    </row>
    <row r="171" spans="1:16">
      <c r="A171" s="53">
        <f t="shared" si="32"/>
        <v>159</v>
      </c>
      <c r="B171" s="76"/>
      <c r="C171" s="94" t="s">
        <v>392</v>
      </c>
      <c r="D171" s="82" t="s">
        <v>11</v>
      </c>
      <c r="E171" s="63">
        <v>200</v>
      </c>
      <c r="F171" s="55"/>
      <c r="G171" s="57"/>
      <c r="H171" s="58"/>
      <c r="I171" s="62">
        <f t="shared" si="36"/>
        <v>0</v>
      </c>
      <c r="J171" s="62">
        <f t="shared" si="37"/>
        <v>0</v>
      </c>
      <c r="K171" s="62">
        <f t="shared" si="38"/>
        <v>0</v>
      </c>
      <c r="L171" s="76"/>
      <c r="M171" s="76"/>
      <c r="N171" s="76"/>
      <c r="O171" s="76"/>
      <c r="P171" s="76"/>
    </row>
    <row r="172" spans="1:16">
      <c r="A172" s="53">
        <f t="shared" si="32"/>
        <v>160</v>
      </c>
      <c r="B172" s="76"/>
      <c r="C172" s="94" t="s">
        <v>393</v>
      </c>
      <c r="D172" s="82" t="s">
        <v>11</v>
      </c>
      <c r="E172" s="63">
        <v>100</v>
      </c>
      <c r="F172" s="55"/>
      <c r="G172" s="57"/>
      <c r="H172" s="58"/>
      <c r="I172" s="62">
        <f t="shared" si="36"/>
        <v>0</v>
      </c>
      <c r="J172" s="62">
        <f t="shared" si="37"/>
        <v>0</v>
      </c>
      <c r="K172" s="62">
        <f t="shared" si="38"/>
        <v>0</v>
      </c>
      <c r="L172" s="76"/>
      <c r="M172" s="76"/>
      <c r="N172" s="76"/>
      <c r="O172" s="76"/>
      <c r="P172" s="76"/>
    </row>
    <row r="173" spans="1:16">
      <c r="A173" s="53">
        <f t="shared" si="32"/>
        <v>161</v>
      </c>
      <c r="B173" s="76"/>
      <c r="C173" s="94" t="s">
        <v>394</v>
      </c>
      <c r="D173" s="82" t="s">
        <v>11</v>
      </c>
      <c r="E173" s="63">
        <v>100</v>
      </c>
      <c r="F173" s="55"/>
      <c r="G173" s="57"/>
      <c r="H173" s="58"/>
      <c r="I173" s="62">
        <f t="shared" si="36"/>
        <v>0</v>
      </c>
      <c r="J173" s="62">
        <f t="shared" si="37"/>
        <v>0</v>
      </c>
      <c r="K173" s="62">
        <f t="shared" si="38"/>
        <v>0</v>
      </c>
      <c r="L173" s="76"/>
      <c r="M173" s="76"/>
      <c r="N173" s="76"/>
      <c r="O173" s="76"/>
      <c r="P173" s="76"/>
    </row>
    <row r="174" spans="1:16">
      <c r="A174" s="53">
        <f t="shared" si="32"/>
        <v>162</v>
      </c>
      <c r="B174" s="76"/>
      <c r="C174" s="94" t="s">
        <v>909</v>
      </c>
      <c r="D174" s="82" t="s">
        <v>11</v>
      </c>
      <c r="E174" s="63">
        <v>20</v>
      </c>
      <c r="F174" s="55"/>
      <c r="G174" s="57"/>
      <c r="H174" s="58"/>
      <c r="I174" s="62">
        <f t="shared" si="36"/>
        <v>0</v>
      </c>
      <c r="J174" s="62">
        <f t="shared" si="37"/>
        <v>0</v>
      </c>
      <c r="K174" s="62">
        <f t="shared" si="38"/>
        <v>0</v>
      </c>
      <c r="L174" s="76"/>
      <c r="M174" s="76"/>
      <c r="N174" s="76"/>
      <c r="O174" s="76"/>
      <c r="P174" s="76"/>
    </row>
    <row r="175" spans="1:16">
      <c r="A175" s="53">
        <f t="shared" si="32"/>
        <v>163</v>
      </c>
      <c r="B175" s="76"/>
      <c r="C175" s="94" t="s">
        <v>395</v>
      </c>
      <c r="D175" s="82" t="s">
        <v>11</v>
      </c>
      <c r="E175" s="63">
        <v>20</v>
      </c>
      <c r="F175" s="55"/>
      <c r="G175" s="57"/>
      <c r="H175" s="58"/>
      <c r="I175" s="62">
        <f t="shared" si="36"/>
        <v>0</v>
      </c>
      <c r="J175" s="62">
        <f t="shared" si="37"/>
        <v>0</v>
      </c>
      <c r="K175" s="62">
        <f t="shared" si="38"/>
        <v>0</v>
      </c>
      <c r="L175" s="76"/>
      <c r="M175" s="76"/>
      <c r="N175" s="76"/>
      <c r="O175" s="76"/>
      <c r="P175" s="76"/>
    </row>
    <row r="176" spans="1:16">
      <c r="A176" s="53">
        <f t="shared" si="32"/>
        <v>164</v>
      </c>
      <c r="B176" s="76"/>
      <c r="C176" s="94" t="s">
        <v>429</v>
      </c>
      <c r="D176" s="82" t="s">
        <v>11</v>
      </c>
      <c r="E176" s="63">
        <v>4</v>
      </c>
      <c r="F176" s="55"/>
      <c r="G176" s="57"/>
      <c r="H176" s="58"/>
      <c r="I176" s="62">
        <f t="shared" si="36"/>
        <v>0</v>
      </c>
      <c r="J176" s="62">
        <f t="shared" si="37"/>
        <v>0</v>
      </c>
      <c r="K176" s="62">
        <f t="shared" si="38"/>
        <v>0</v>
      </c>
      <c r="L176" s="76"/>
      <c r="M176" s="76"/>
      <c r="N176" s="76"/>
      <c r="O176" s="76"/>
      <c r="P176" s="76"/>
    </row>
    <row r="177" spans="1:16">
      <c r="A177" s="53">
        <f t="shared" si="32"/>
        <v>165</v>
      </c>
      <c r="B177" s="76"/>
      <c r="C177" s="94" t="s">
        <v>396</v>
      </c>
      <c r="D177" s="82" t="s">
        <v>11</v>
      </c>
      <c r="E177" s="63">
        <v>4</v>
      </c>
      <c r="F177" s="55"/>
      <c r="G177" s="57"/>
      <c r="H177" s="58"/>
      <c r="I177" s="62">
        <f t="shared" si="36"/>
        <v>0</v>
      </c>
      <c r="J177" s="62">
        <f t="shared" si="37"/>
        <v>0</v>
      </c>
      <c r="K177" s="62">
        <f t="shared" si="38"/>
        <v>0</v>
      </c>
      <c r="L177" s="76"/>
      <c r="M177" s="76"/>
      <c r="N177" s="76"/>
      <c r="O177" s="76"/>
      <c r="P177" s="76"/>
    </row>
    <row r="178" spans="1:16">
      <c r="A178" s="53">
        <f t="shared" si="32"/>
        <v>166</v>
      </c>
      <c r="B178" s="122"/>
      <c r="C178" s="94" t="s">
        <v>425</v>
      </c>
      <c r="D178" s="82" t="s">
        <v>279</v>
      </c>
      <c r="E178" s="56">
        <v>50</v>
      </c>
      <c r="F178" s="53"/>
      <c r="G178" s="57"/>
      <c r="H178" s="58"/>
      <c r="I178" s="62">
        <f t="shared" si="36"/>
        <v>0</v>
      </c>
      <c r="J178" s="62">
        <f t="shared" si="37"/>
        <v>0</v>
      </c>
      <c r="K178" s="62">
        <f t="shared" si="38"/>
        <v>0</v>
      </c>
      <c r="L178" s="76"/>
      <c r="M178" s="76"/>
      <c r="N178" s="76"/>
      <c r="O178" s="76"/>
      <c r="P178" s="76"/>
    </row>
    <row r="179" spans="1:16">
      <c r="A179" s="53">
        <f t="shared" si="32"/>
        <v>167</v>
      </c>
      <c r="B179" s="122"/>
      <c r="C179" s="94" t="s">
        <v>426</v>
      </c>
      <c r="D179" s="82" t="s">
        <v>279</v>
      </c>
      <c r="E179" s="56">
        <v>50</v>
      </c>
      <c r="F179" s="53"/>
      <c r="G179" s="57"/>
      <c r="H179" s="58"/>
      <c r="I179" s="62">
        <f t="shared" si="36"/>
        <v>0</v>
      </c>
      <c r="J179" s="62">
        <f t="shared" si="37"/>
        <v>0</v>
      </c>
      <c r="K179" s="62">
        <f t="shared" si="38"/>
        <v>0</v>
      </c>
      <c r="L179" s="76"/>
      <c r="M179" s="76"/>
      <c r="N179" s="76"/>
      <c r="O179" s="76"/>
      <c r="P179" s="76"/>
    </row>
    <row r="180" spans="1:16">
      <c r="A180" s="53">
        <f t="shared" si="32"/>
        <v>168</v>
      </c>
      <c r="B180" s="122"/>
      <c r="C180" s="94" t="s">
        <v>427</v>
      </c>
      <c r="D180" s="82" t="s">
        <v>279</v>
      </c>
      <c r="E180" s="56">
        <v>100</v>
      </c>
      <c r="F180" s="53"/>
      <c r="G180" s="57"/>
      <c r="H180" s="58"/>
      <c r="I180" s="62">
        <f t="shared" si="36"/>
        <v>0</v>
      </c>
      <c r="J180" s="62">
        <f t="shared" si="37"/>
        <v>0</v>
      </c>
      <c r="K180" s="62">
        <f t="shared" si="38"/>
        <v>0</v>
      </c>
      <c r="L180" s="76"/>
      <c r="M180" s="76"/>
      <c r="N180" s="76"/>
      <c r="O180" s="76"/>
      <c r="P180" s="76"/>
    </row>
    <row r="181" spans="1:16">
      <c r="A181" s="53">
        <f t="shared" si="32"/>
        <v>169</v>
      </c>
      <c r="B181" s="76"/>
      <c r="C181" s="56" t="s">
        <v>428</v>
      </c>
      <c r="D181" s="82" t="s">
        <v>11</v>
      </c>
      <c r="E181" s="56">
        <v>10</v>
      </c>
      <c r="F181" s="56"/>
      <c r="G181" s="57"/>
      <c r="H181" s="58"/>
      <c r="I181" s="62">
        <f t="shared" si="36"/>
        <v>0</v>
      </c>
      <c r="J181" s="62">
        <f t="shared" si="37"/>
        <v>0</v>
      </c>
      <c r="K181" s="62">
        <f t="shared" si="38"/>
        <v>0</v>
      </c>
      <c r="L181" s="77"/>
      <c r="M181" s="77"/>
      <c r="N181" s="77"/>
      <c r="O181" s="77"/>
      <c r="P181" s="76"/>
    </row>
    <row r="182" spans="1:16">
      <c r="A182" s="53">
        <f t="shared" si="32"/>
        <v>170</v>
      </c>
      <c r="B182" s="76"/>
      <c r="C182" s="56" t="s">
        <v>908</v>
      </c>
      <c r="D182" s="82" t="s">
        <v>11</v>
      </c>
      <c r="E182" s="56">
        <v>5</v>
      </c>
      <c r="F182" s="56"/>
      <c r="G182" s="57"/>
      <c r="H182" s="58"/>
      <c r="I182" s="62">
        <f t="shared" si="36"/>
        <v>0</v>
      </c>
      <c r="J182" s="62">
        <f t="shared" si="37"/>
        <v>0</v>
      </c>
      <c r="K182" s="62">
        <f t="shared" si="38"/>
        <v>0</v>
      </c>
      <c r="L182" s="77"/>
      <c r="M182" s="77"/>
      <c r="N182" s="77"/>
      <c r="O182" s="77"/>
      <c r="P182" s="76"/>
    </row>
    <row r="183" spans="1:16">
      <c r="A183" s="53">
        <f t="shared" si="32"/>
        <v>171</v>
      </c>
      <c r="B183" s="76"/>
      <c r="C183" s="56" t="s">
        <v>910</v>
      </c>
      <c r="D183" s="82" t="s">
        <v>11</v>
      </c>
      <c r="E183" s="56">
        <v>200</v>
      </c>
      <c r="F183" s="53"/>
      <c r="G183" s="57"/>
      <c r="H183" s="58"/>
      <c r="I183" s="62">
        <f t="shared" si="36"/>
        <v>0</v>
      </c>
      <c r="J183" s="62">
        <f t="shared" si="37"/>
        <v>0</v>
      </c>
      <c r="K183" s="62">
        <f t="shared" si="38"/>
        <v>0</v>
      </c>
      <c r="L183" s="76"/>
      <c r="M183" s="76"/>
      <c r="N183" s="76"/>
      <c r="O183" s="76"/>
      <c r="P183" s="76"/>
    </row>
    <row r="184" spans="1:16">
      <c r="A184" s="53">
        <f t="shared" si="32"/>
        <v>172</v>
      </c>
      <c r="B184" s="122"/>
      <c r="C184" s="94" t="s">
        <v>496</v>
      </c>
      <c r="D184" s="82" t="s">
        <v>11</v>
      </c>
      <c r="E184" s="56">
        <v>20</v>
      </c>
      <c r="F184" s="53"/>
      <c r="G184" s="57"/>
      <c r="H184" s="58"/>
      <c r="I184" s="62">
        <f t="shared" si="36"/>
        <v>0</v>
      </c>
      <c r="J184" s="62">
        <f t="shared" si="37"/>
        <v>0</v>
      </c>
      <c r="K184" s="62">
        <f t="shared" si="38"/>
        <v>0</v>
      </c>
      <c r="L184" s="76"/>
      <c r="M184" s="76"/>
      <c r="N184" s="76"/>
      <c r="O184" s="76"/>
      <c r="P184" s="76"/>
    </row>
    <row r="185" spans="1:16">
      <c r="A185" s="53">
        <f t="shared" si="32"/>
        <v>173</v>
      </c>
      <c r="B185" s="122"/>
      <c r="C185" s="94" t="s">
        <v>497</v>
      </c>
      <c r="D185" s="82" t="s">
        <v>11</v>
      </c>
      <c r="E185" s="56">
        <v>20</v>
      </c>
      <c r="F185" s="53"/>
      <c r="G185" s="57"/>
      <c r="H185" s="58"/>
      <c r="I185" s="62">
        <f t="shared" si="36"/>
        <v>0</v>
      </c>
      <c r="J185" s="62">
        <f t="shared" si="37"/>
        <v>0</v>
      </c>
      <c r="K185" s="62">
        <f t="shared" si="38"/>
        <v>0</v>
      </c>
      <c r="L185" s="76"/>
      <c r="M185" s="76"/>
      <c r="N185" s="76"/>
      <c r="O185" s="76"/>
      <c r="P185" s="76"/>
    </row>
    <row r="186" spans="1:16">
      <c r="A186" s="53">
        <f t="shared" si="32"/>
        <v>174</v>
      </c>
      <c r="B186" s="122"/>
      <c r="C186" s="94" t="s">
        <v>498</v>
      </c>
      <c r="D186" s="82" t="s">
        <v>11</v>
      </c>
      <c r="E186" s="56">
        <v>20</v>
      </c>
      <c r="F186" s="53"/>
      <c r="G186" s="57"/>
      <c r="H186" s="58"/>
      <c r="I186" s="62">
        <f t="shared" si="36"/>
        <v>0</v>
      </c>
      <c r="J186" s="62">
        <f t="shared" si="37"/>
        <v>0</v>
      </c>
      <c r="K186" s="62">
        <f t="shared" si="38"/>
        <v>0</v>
      </c>
      <c r="L186" s="76"/>
      <c r="M186" s="76"/>
      <c r="N186" s="76"/>
      <c r="O186" s="76"/>
      <c r="P186" s="76"/>
    </row>
    <row r="187" spans="1:16" s="42" customFormat="1">
      <c r="A187" s="53">
        <f t="shared" si="32"/>
        <v>175</v>
      </c>
      <c r="B187" s="122"/>
      <c r="C187" s="94" t="s">
        <v>511</v>
      </c>
      <c r="D187" s="82" t="s">
        <v>192</v>
      </c>
      <c r="E187" s="56">
        <v>20</v>
      </c>
      <c r="F187" s="53"/>
      <c r="G187" s="57"/>
      <c r="H187" s="58"/>
      <c r="I187" s="62">
        <f t="shared" si="36"/>
        <v>0</v>
      </c>
      <c r="J187" s="62">
        <f t="shared" si="37"/>
        <v>0</v>
      </c>
      <c r="K187" s="62">
        <f t="shared" si="38"/>
        <v>0</v>
      </c>
      <c r="L187" s="76"/>
      <c r="M187" s="76"/>
      <c r="N187" s="76"/>
      <c r="O187" s="76"/>
      <c r="P187" s="76"/>
    </row>
    <row r="188" spans="1:16" s="42" customFormat="1">
      <c r="A188" s="53">
        <f t="shared" si="32"/>
        <v>176</v>
      </c>
      <c r="B188" s="122"/>
      <c r="C188" s="94" t="s">
        <v>509</v>
      </c>
      <c r="D188" s="82" t="s">
        <v>192</v>
      </c>
      <c r="E188" s="56">
        <v>10</v>
      </c>
      <c r="F188" s="53"/>
      <c r="G188" s="57"/>
      <c r="H188" s="58"/>
      <c r="I188" s="62">
        <f t="shared" ref="I188:I195" si="39">G188*(H188/100+1)</f>
        <v>0</v>
      </c>
      <c r="J188" s="62">
        <f t="shared" ref="J188:J195" si="40">+G188*E188</f>
        <v>0</v>
      </c>
      <c r="K188" s="62">
        <f t="shared" ref="K188:K195" si="41">+E188*I188</f>
        <v>0</v>
      </c>
      <c r="L188" s="76"/>
      <c r="M188" s="76"/>
      <c r="N188" s="76"/>
      <c r="O188" s="76"/>
      <c r="P188" s="76"/>
    </row>
    <row r="189" spans="1:16" s="42" customFormat="1">
      <c r="A189" s="53">
        <f t="shared" si="32"/>
        <v>177</v>
      </c>
      <c r="B189" s="122"/>
      <c r="C189" s="94" t="s">
        <v>506</v>
      </c>
      <c r="D189" s="82" t="s">
        <v>210</v>
      </c>
      <c r="E189" s="56">
        <v>40</v>
      </c>
      <c r="F189" s="53"/>
      <c r="G189" s="57"/>
      <c r="H189" s="58"/>
      <c r="I189" s="62">
        <f t="shared" si="39"/>
        <v>0</v>
      </c>
      <c r="J189" s="62">
        <f t="shared" si="40"/>
        <v>0</v>
      </c>
      <c r="K189" s="62">
        <f t="shared" si="41"/>
        <v>0</v>
      </c>
      <c r="L189" s="76"/>
      <c r="M189" s="76"/>
      <c r="N189" s="76"/>
      <c r="O189" s="76"/>
      <c r="P189" s="76"/>
    </row>
    <row r="190" spans="1:16" s="42" customFormat="1">
      <c r="A190" s="53">
        <f t="shared" si="32"/>
        <v>178</v>
      </c>
      <c r="B190" s="122"/>
      <c r="C190" s="94" t="s">
        <v>503</v>
      </c>
      <c r="D190" s="82" t="s">
        <v>192</v>
      </c>
      <c r="E190" s="56">
        <v>10</v>
      </c>
      <c r="F190" s="53"/>
      <c r="G190" s="57"/>
      <c r="H190" s="58"/>
      <c r="I190" s="62">
        <f t="shared" si="39"/>
        <v>0</v>
      </c>
      <c r="J190" s="62">
        <f t="shared" si="40"/>
        <v>0</v>
      </c>
      <c r="K190" s="62">
        <f t="shared" si="41"/>
        <v>0</v>
      </c>
      <c r="L190" s="76"/>
      <c r="M190" s="76"/>
      <c r="N190" s="76"/>
      <c r="O190" s="76"/>
      <c r="P190" s="76"/>
    </row>
    <row r="191" spans="1:16" s="42" customFormat="1">
      <c r="A191" s="53">
        <f t="shared" si="32"/>
        <v>179</v>
      </c>
      <c r="B191" s="122"/>
      <c r="C191" s="94" t="s">
        <v>507</v>
      </c>
      <c r="D191" s="82" t="s">
        <v>192</v>
      </c>
      <c r="E191" s="56">
        <v>10</v>
      </c>
      <c r="F191" s="53"/>
      <c r="G191" s="57"/>
      <c r="H191" s="58"/>
      <c r="I191" s="62">
        <f t="shared" si="39"/>
        <v>0</v>
      </c>
      <c r="J191" s="62">
        <f t="shared" si="40"/>
        <v>0</v>
      </c>
      <c r="K191" s="62">
        <f t="shared" si="41"/>
        <v>0</v>
      </c>
      <c r="L191" s="76"/>
      <c r="M191" s="76"/>
      <c r="N191" s="76"/>
      <c r="O191" s="76"/>
      <c r="P191" s="76"/>
    </row>
    <row r="192" spans="1:16" s="42" customFormat="1">
      <c r="A192" s="53">
        <f t="shared" si="32"/>
        <v>180</v>
      </c>
      <c r="B192" s="122"/>
      <c r="C192" s="94" t="s">
        <v>505</v>
      </c>
      <c r="D192" s="82" t="s">
        <v>192</v>
      </c>
      <c r="E192" s="56">
        <v>40</v>
      </c>
      <c r="F192" s="53"/>
      <c r="G192" s="57"/>
      <c r="H192" s="58"/>
      <c r="I192" s="62">
        <f t="shared" si="39"/>
        <v>0</v>
      </c>
      <c r="J192" s="62">
        <f t="shared" si="40"/>
        <v>0</v>
      </c>
      <c r="K192" s="62">
        <f t="shared" si="41"/>
        <v>0</v>
      </c>
      <c r="L192" s="76"/>
      <c r="M192" s="76"/>
      <c r="N192" s="76"/>
      <c r="O192" s="76"/>
      <c r="P192" s="76"/>
    </row>
    <row r="193" spans="1:16" s="42" customFormat="1">
      <c r="A193" s="53">
        <f t="shared" si="32"/>
        <v>181</v>
      </c>
      <c r="B193" s="122"/>
      <c r="C193" s="94" t="s">
        <v>502</v>
      </c>
      <c r="D193" s="82" t="s">
        <v>192</v>
      </c>
      <c r="E193" s="56">
        <v>30</v>
      </c>
      <c r="F193" s="53"/>
      <c r="G193" s="57"/>
      <c r="H193" s="58"/>
      <c r="I193" s="62">
        <f t="shared" si="39"/>
        <v>0</v>
      </c>
      <c r="J193" s="62">
        <f t="shared" si="40"/>
        <v>0</v>
      </c>
      <c r="K193" s="62">
        <f t="shared" si="41"/>
        <v>0</v>
      </c>
      <c r="L193" s="76"/>
      <c r="M193" s="76"/>
      <c r="N193" s="76"/>
      <c r="O193" s="76"/>
      <c r="P193" s="76"/>
    </row>
    <row r="194" spans="1:16" s="42" customFormat="1">
      <c r="A194" s="53">
        <f t="shared" si="32"/>
        <v>182</v>
      </c>
      <c r="B194" s="122"/>
      <c r="C194" s="94" t="s">
        <v>434</v>
      </c>
      <c r="D194" s="82" t="s">
        <v>210</v>
      </c>
      <c r="E194" s="56">
        <v>50</v>
      </c>
      <c r="F194" s="53"/>
      <c r="G194" s="57"/>
      <c r="H194" s="58"/>
      <c r="I194" s="62">
        <f t="shared" si="39"/>
        <v>0</v>
      </c>
      <c r="J194" s="62">
        <f t="shared" si="40"/>
        <v>0</v>
      </c>
      <c r="K194" s="62">
        <f t="shared" si="41"/>
        <v>0</v>
      </c>
      <c r="L194" s="76"/>
      <c r="M194" s="76"/>
      <c r="N194" s="76"/>
      <c r="O194" s="76"/>
      <c r="P194" s="76"/>
    </row>
    <row r="195" spans="1:16" s="42" customFormat="1">
      <c r="A195" s="53">
        <f t="shared" si="32"/>
        <v>183</v>
      </c>
      <c r="B195" s="122"/>
      <c r="C195" s="94" t="s">
        <v>435</v>
      </c>
      <c r="D195" s="82" t="s">
        <v>210</v>
      </c>
      <c r="E195" s="56">
        <v>20</v>
      </c>
      <c r="F195" s="53"/>
      <c r="G195" s="57"/>
      <c r="H195" s="58"/>
      <c r="I195" s="62">
        <f t="shared" si="39"/>
        <v>0</v>
      </c>
      <c r="J195" s="62">
        <f t="shared" si="40"/>
        <v>0</v>
      </c>
      <c r="K195" s="62">
        <f t="shared" si="41"/>
        <v>0</v>
      </c>
      <c r="L195" s="76"/>
      <c r="M195" s="76"/>
      <c r="N195" s="76"/>
      <c r="O195" s="76"/>
      <c r="P195" s="76"/>
    </row>
    <row r="196" spans="1:16" s="42" customFormat="1">
      <c r="A196" s="53">
        <f t="shared" si="32"/>
        <v>184</v>
      </c>
      <c r="B196" s="122"/>
      <c r="C196" s="94" t="s">
        <v>733</v>
      </c>
      <c r="D196" s="82" t="s">
        <v>11</v>
      </c>
      <c r="E196" s="56">
        <v>200</v>
      </c>
      <c r="F196" s="53"/>
      <c r="G196" s="57"/>
      <c r="H196" s="58"/>
      <c r="I196" s="62">
        <f t="shared" ref="I196" si="42">G196*(H196/100+1)</f>
        <v>0</v>
      </c>
      <c r="J196" s="62">
        <f t="shared" ref="J196" si="43">+G196*E196</f>
        <v>0</v>
      </c>
      <c r="K196" s="62">
        <f t="shared" ref="K196" si="44">+E196*I196</f>
        <v>0</v>
      </c>
      <c r="L196" s="76"/>
      <c r="M196" s="76"/>
      <c r="N196" s="76"/>
      <c r="O196" s="76"/>
      <c r="P196" s="76"/>
    </row>
    <row r="197" spans="1:16" s="42" customFormat="1">
      <c r="A197" s="53">
        <f t="shared" si="32"/>
        <v>185</v>
      </c>
      <c r="B197" s="122"/>
      <c r="C197" s="94" t="s">
        <v>734</v>
      </c>
      <c r="D197" s="82" t="s">
        <v>11</v>
      </c>
      <c r="E197" s="56">
        <v>50</v>
      </c>
      <c r="F197" s="53"/>
      <c r="G197" s="57"/>
      <c r="H197" s="58"/>
      <c r="I197" s="62">
        <f t="shared" ref="I197" si="45">G197*(H197/100+1)</f>
        <v>0</v>
      </c>
      <c r="J197" s="62">
        <f t="shared" ref="J197" si="46">+G197*E197</f>
        <v>0</v>
      </c>
      <c r="K197" s="62">
        <f t="shared" ref="K197" si="47">+E197*I197</f>
        <v>0</v>
      </c>
      <c r="L197" s="76"/>
      <c r="M197" s="76"/>
      <c r="N197" s="76"/>
      <c r="O197" s="76"/>
      <c r="P197" s="76"/>
    </row>
    <row r="198" spans="1:16" s="42" customFormat="1">
      <c r="A198" s="53">
        <f t="shared" si="32"/>
        <v>186</v>
      </c>
      <c r="B198" s="122"/>
      <c r="C198" s="94" t="s">
        <v>736</v>
      </c>
      <c r="D198" s="82" t="s">
        <v>11</v>
      </c>
      <c r="E198" s="56">
        <v>10</v>
      </c>
      <c r="F198" s="53"/>
      <c r="G198" s="57"/>
      <c r="H198" s="58"/>
      <c r="I198" s="62">
        <f t="shared" ref="I198:I204" si="48">G198*(H198/100+1)</f>
        <v>0</v>
      </c>
      <c r="J198" s="62">
        <f t="shared" ref="J198:J204" si="49">+G198*E198</f>
        <v>0</v>
      </c>
      <c r="K198" s="62">
        <f t="shared" ref="K198:K204" si="50">+E198*I198</f>
        <v>0</v>
      </c>
      <c r="L198" s="76"/>
      <c r="M198" s="76"/>
      <c r="N198" s="76"/>
      <c r="O198" s="76"/>
      <c r="P198" s="76"/>
    </row>
    <row r="199" spans="1:16" s="42" customFormat="1">
      <c r="A199" s="53">
        <f t="shared" si="32"/>
        <v>187</v>
      </c>
      <c r="B199" s="122"/>
      <c r="C199" s="180" t="s">
        <v>739</v>
      </c>
      <c r="D199" s="82" t="s">
        <v>11</v>
      </c>
      <c r="E199" s="56">
        <v>200</v>
      </c>
      <c r="F199" s="53"/>
      <c r="G199" s="57"/>
      <c r="H199" s="58"/>
      <c r="I199" s="62">
        <f t="shared" si="48"/>
        <v>0</v>
      </c>
      <c r="J199" s="62">
        <f t="shared" si="49"/>
        <v>0</v>
      </c>
      <c r="K199" s="62">
        <f t="shared" si="50"/>
        <v>0</v>
      </c>
      <c r="L199" s="76"/>
      <c r="M199" s="76"/>
      <c r="N199" s="76"/>
      <c r="O199" s="76"/>
      <c r="P199" s="76"/>
    </row>
    <row r="200" spans="1:16" s="42" customFormat="1">
      <c r="A200" s="53">
        <f t="shared" si="32"/>
        <v>188</v>
      </c>
      <c r="B200" s="122"/>
      <c r="C200" s="181" t="s">
        <v>745</v>
      </c>
      <c r="D200" s="82" t="s">
        <v>11</v>
      </c>
      <c r="E200" s="56">
        <v>20</v>
      </c>
      <c r="F200" s="53"/>
      <c r="G200" s="57"/>
      <c r="H200" s="58"/>
      <c r="I200" s="62">
        <f t="shared" si="48"/>
        <v>0</v>
      </c>
      <c r="J200" s="62">
        <f t="shared" si="49"/>
        <v>0</v>
      </c>
      <c r="K200" s="62">
        <f t="shared" si="50"/>
        <v>0</v>
      </c>
      <c r="L200" s="76"/>
      <c r="M200" s="76"/>
      <c r="N200" s="76"/>
      <c r="O200" s="76"/>
      <c r="P200" s="76"/>
    </row>
    <row r="201" spans="1:16" s="42" customFormat="1">
      <c r="A201" s="53">
        <f t="shared" si="32"/>
        <v>189</v>
      </c>
      <c r="B201" s="122"/>
      <c r="C201" s="181" t="s">
        <v>746</v>
      </c>
      <c r="D201" s="82" t="s">
        <v>11</v>
      </c>
      <c r="E201" s="56">
        <v>5</v>
      </c>
      <c r="F201" s="53"/>
      <c r="G201" s="57"/>
      <c r="H201" s="58"/>
      <c r="I201" s="62">
        <f t="shared" si="48"/>
        <v>0</v>
      </c>
      <c r="J201" s="62">
        <f t="shared" si="49"/>
        <v>0</v>
      </c>
      <c r="K201" s="62">
        <f t="shared" si="50"/>
        <v>0</v>
      </c>
      <c r="L201" s="76"/>
      <c r="M201" s="76"/>
      <c r="N201" s="76"/>
      <c r="O201" s="76"/>
      <c r="P201" s="76"/>
    </row>
    <row r="202" spans="1:16" s="42" customFormat="1">
      <c r="A202" s="53">
        <f t="shared" si="32"/>
        <v>190</v>
      </c>
      <c r="B202" s="122"/>
      <c r="C202" s="181" t="s">
        <v>911</v>
      </c>
      <c r="D202" s="82" t="s">
        <v>11</v>
      </c>
      <c r="E202" s="56">
        <v>40</v>
      </c>
      <c r="F202" s="53"/>
      <c r="G202" s="57"/>
      <c r="H202" s="58"/>
      <c r="I202" s="62">
        <f t="shared" si="48"/>
        <v>0</v>
      </c>
      <c r="J202" s="62">
        <f t="shared" si="49"/>
        <v>0</v>
      </c>
      <c r="K202" s="62">
        <f t="shared" si="50"/>
        <v>0</v>
      </c>
      <c r="L202" s="76"/>
      <c r="M202" s="76"/>
      <c r="N202" s="76"/>
      <c r="O202" s="76"/>
      <c r="P202" s="76"/>
    </row>
    <row r="203" spans="1:16" s="42" customFormat="1">
      <c r="A203" s="53">
        <f t="shared" si="32"/>
        <v>191</v>
      </c>
      <c r="B203" s="122"/>
      <c r="C203" s="181" t="s">
        <v>748</v>
      </c>
      <c r="D203" s="82" t="s">
        <v>11</v>
      </c>
      <c r="E203" s="56">
        <v>50</v>
      </c>
      <c r="F203" s="53"/>
      <c r="G203" s="57"/>
      <c r="H203" s="58"/>
      <c r="I203" s="62">
        <f t="shared" si="48"/>
        <v>0</v>
      </c>
      <c r="J203" s="62">
        <f t="shared" si="49"/>
        <v>0</v>
      </c>
      <c r="K203" s="62">
        <f t="shared" si="50"/>
        <v>0</v>
      </c>
      <c r="L203" s="76"/>
      <c r="M203" s="76"/>
      <c r="N203" s="76"/>
      <c r="O203" s="76"/>
      <c r="P203" s="76"/>
    </row>
    <row r="204" spans="1:16" s="42" customFormat="1">
      <c r="A204" s="53">
        <f t="shared" si="32"/>
        <v>192</v>
      </c>
      <c r="B204" s="122"/>
      <c r="C204" s="181" t="s">
        <v>749</v>
      </c>
      <c r="D204" s="82" t="s">
        <v>11</v>
      </c>
      <c r="E204" s="56">
        <v>50</v>
      </c>
      <c r="F204" s="53"/>
      <c r="G204" s="57"/>
      <c r="H204" s="58"/>
      <c r="I204" s="62">
        <f t="shared" si="48"/>
        <v>0</v>
      </c>
      <c r="J204" s="62">
        <f t="shared" si="49"/>
        <v>0</v>
      </c>
      <c r="K204" s="62">
        <f t="shared" si="50"/>
        <v>0</v>
      </c>
      <c r="L204" s="76"/>
      <c r="M204" s="76"/>
      <c r="N204" s="76"/>
      <c r="O204" s="76"/>
      <c r="P204" s="76"/>
    </row>
    <row r="205" spans="1:16">
      <c r="A205" s="126"/>
      <c r="B205" s="129"/>
      <c r="C205" s="67" t="s">
        <v>12</v>
      </c>
      <c r="D205" s="83"/>
      <c r="E205" s="66"/>
      <c r="F205" s="66"/>
      <c r="G205" s="69"/>
      <c r="H205" s="69"/>
      <c r="I205" s="84"/>
      <c r="J205" s="70">
        <f>SUM(J13:J204)</f>
        <v>0</v>
      </c>
      <c r="K205" s="70">
        <f>SUM(K13:K204)</f>
        <v>0</v>
      </c>
      <c r="L205" s="116"/>
      <c r="M205" s="116"/>
      <c r="N205" s="116"/>
      <c r="O205" s="116"/>
      <c r="P205" s="111">
        <f>SUBTOTAL(103,P13:P198)</f>
        <v>0</v>
      </c>
    </row>
    <row r="206" spans="1:16">
      <c r="A206" s="39"/>
      <c r="B206" s="40"/>
      <c r="C206" s="39"/>
      <c r="D206" s="44"/>
      <c r="E206" s="39"/>
      <c r="F206" s="39"/>
      <c r="G206" s="40"/>
      <c r="H206" s="40"/>
      <c r="I206" s="39"/>
      <c r="J206" s="39"/>
      <c r="K206" s="39"/>
      <c r="L206" s="40"/>
      <c r="M206" s="40"/>
      <c r="N206" s="40"/>
      <c r="O206" s="40"/>
      <c r="P206" s="40"/>
    </row>
    <row r="207" spans="1:16" s="42" customFormat="1">
      <c r="A207" s="39" t="s">
        <v>384</v>
      </c>
      <c r="B207" s="40"/>
      <c r="C207" s="39"/>
      <c r="D207" s="44"/>
      <c r="E207" s="39"/>
      <c r="F207" s="39"/>
      <c r="G207" s="40"/>
      <c r="H207" s="40"/>
      <c r="I207" s="39"/>
      <c r="J207" s="39"/>
      <c r="K207" s="39"/>
      <c r="L207" s="40"/>
      <c r="M207" s="40"/>
      <c r="N207" s="40"/>
      <c r="O207" s="40"/>
      <c r="P207" s="40"/>
    </row>
    <row r="208" spans="1:16" s="42" customFormat="1">
      <c r="A208" s="39" t="s">
        <v>531</v>
      </c>
      <c r="B208" s="40"/>
      <c r="C208" s="39"/>
      <c r="D208" s="44"/>
      <c r="E208" s="39"/>
      <c r="F208" s="39"/>
      <c r="G208" s="40"/>
      <c r="H208" s="40"/>
      <c r="I208" s="39"/>
      <c r="J208" s="39"/>
      <c r="K208" s="39"/>
      <c r="L208" s="40"/>
      <c r="M208" s="40"/>
      <c r="N208" s="40"/>
      <c r="O208" s="40"/>
      <c r="P208" s="40"/>
    </row>
    <row r="209" spans="1:16" s="42" customFormat="1">
      <c r="A209" s="39" t="s">
        <v>678</v>
      </c>
      <c r="B209" s="40"/>
      <c r="C209" s="39"/>
      <c r="D209" s="44"/>
      <c r="E209" s="39"/>
      <c r="F209" s="39"/>
      <c r="G209" s="40"/>
      <c r="H209" s="40"/>
      <c r="I209" s="39"/>
      <c r="J209" s="39"/>
      <c r="K209" s="39"/>
      <c r="L209" s="40"/>
      <c r="M209" s="40"/>
      <c r="N209" s="40"/>
      <c r="O209" s="40"/>
      <c r="P209" s="40"/>
    </row>
    <row r="210" spans="1:16" s="42" customFormat="1">
      <c r="A210" s="39" t="s">
        <v>480</v>
      </c>
      <c r="B210" s="40"/>
      <c r="C210" s="39"/>
      <c r="D210" s="44"/>
      <c r="E210" s="39"/>
      <c r="F210" s="39"/>
      <c r="G210" s="40"/>
      <c r="H210" s="40"/>
      <c r="I210" s="39"/>
      <c r="J210" s="39"/>
      <c r="K210" s="39"/>
      <c r="L210" s="40"/>
      <c r="M210" s="40"/>
      <c r="N210" s="40"/>
      <c r="O210" s="40"/>
      <c r="P210" s="40"/>
    </row>
    <row r="211" spans="1:16" s="42" customFormat="1">
      <c r="A211" s="39" t="s">
        <v>530</v>
      </c>
      <c r="B211" s="40"/>
      <c r="C211" s="39"/>
      <c r="D211" s="44"/>
      <c r="E211" s="39"/>
      <c r="F211" s="39"/>
      <c r="G211" s="40"/>
      <c r="H211" s="40"/>
      <c r="I211" s="39"/>
      <c r="J211" s="39"/>
      <c r="K211" s="39"/>
      <c r="L211" s="40"/>
      <c r="M211" s="40"/>
      <c r="N211" s="40"/>
      <c r="O211" s="40"/>
      <c r="P211" s="40"/>
    </row>
    <row r="212" spans="1:16" s="127" customFormat="1" ht="15.75" customHeight="1">
      <c r="A212" s="191" t="s">
        <v>912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74"/>
      <c r="N212" s="74"/>
      <c r="O212" s="74"/>
      <c r="P212" s="74"/>
    </row>
    <row r="213" spans="1:16" s="130" customFormat="1">
      <c r="A213" s="40"/>
      <c r="B213" s="40"/>
      <c r="C213" s="40"/>
      <c r="D213" s="41" t="s">
        <v>8</v>
      </c>
      <c r="E213" s="40"/>
      <c r="F213" s="40"/>
      <c r="G213" s="40"/>
      <c r="H213" s="40"/>
      <c r="I213" s="40" t="s">
        <v>9</v>
      </c>
      <c r="J213" s="40"/>
      <c r="K213" s="40"/>
      <c r="L213" s="40" t="s">
        <v>0</v>
      </c>
      <c r="M213" s="40"/>
      <c r="N213" s="40"/>
      <c r="O213" s="40"/>
      <c r="P213" s="40"/>
    </row>
  </sheetData>
  <sheetProtection algorithmName="SHA-512" hashValue="kU9l13XPsRYS//vdRHyYisZSvXqifWyJP9I/ZI8jkZaml/dUnzRAD5oeuQGZdmQhAHZHAmcKyi57oyagNqNlPw==" saltValue="HdSeVsGVxldsbLOoU1pPUQ==" spinCount="100000" sheet="1" objects="1" scenarios="1"/>
  <protectedRanges>
    <protectedRange sqref="A207" name="Obseg1_1_1_2_1_1_1_1"/>
    <protectedRange sqref="J212:L212" name="Obseg1_1_2_1"/>
  </protectedRanges>
  <mergeCells count="1">
    <mergeCell ref="A212:L2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53"/>
  <sheetViews>
    <sheetView topLeftCell="A10" zoomScale="124" zoomScaleNormal="124" zoomScaleSheetLayoutView="100" workbookViewId="0">
      <selection activeCell="C39" sqref="C39"/>
    </sheetView>
  </sheetViews>
  <sheetFormatPr baseColWidth="10" defaultColWidth="9.1640625" defaultRowHeight="16"/>
  <cols>
    <col min="1" max="1" width="5.83203125" style="42" customWidth="1"/>
    <col min="2" max="2" width="14.83203125" style="73" customWidth="1"/>
    <col min="3" max="3" width="56.83203125" style="42" customWidth="1"/>
    <col min="4" max="4" width="9.33203125" style="72" customWidth="1"/>
    <col min="5" max="6" width="12.1640625" style="42" customWidth="1"/>
    <col min="7" max="7" width="21.1640625" style="73" customWidth="1"/>
    <col min="8" max="8" width="11.1640625" style="73" customWidth="1"/>
    <col min="9" max="9" width="12.83203125" style="42" customWidth="1"/>
    <col min="10" max="10" width="15.1640625" style="42" customWidth="1"/>
    <col min="11" max="11" width="15.33203125" style="42" customWidth="1"/>
    <col min="12" max="12" width="26" style="73" customWidth="1"/>
    <col min="13" max="13" width="27.5" style="73" customWidth="1"/>
    <col min="14" max="14" width="25" style="73" customWidth="1"/>
    <col min="15" max="15" width="29" style="73" customWidth="1"/>
    <col min="16" max="16" width="21.66406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417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27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122"/>
      <c r="C13" s="99" t="s">
        <v>705</v>
      </c>
      <c r="D13" s="81" t="s">
        <v>11</v>
      </c>
      <c r="E13" s="53">
        <v>150</v>
      </c>
      <c r="F13" s="53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122"/>
      <c r="C14" s="99" t="s">
        <v>706</v>
      </c>
      <c r="D14" s="81" t="s">
        <v>11</v>
      </c>
      <c r="E14" s="53">
        <v>108</v>
      </c>
      <c r="F14" s="53"/>
      <c r="G14" s="57"/>
      <c r="H14" s="58"/>
      <c r="I14" s="59">
        <f t="shared" ref="I14:I42" si="0">G14*(H14/100+1)</f>
        <v>0</v>
      </c>
      <c r="J14" s="59">
        <f t="shared" ref="J14:J42" si="1">+G14*E14</f>
        <v>0</v>
      </c>
      <c r="K14" s="59">
        <f t="shared" ref="K14:K42" si="2">+E14*I14</f>
        <v>0</v>
      </c>
      <c r="L14" s="77"/>
      <c r="M14" s="77"/>
      <c r="N14" s="77"/>
      <c r="O14" s="77"/>
      <c r="P14" s="76"/>
    </row>
    <row r="15" spans="1:16">
      <c r="A15" s="53">
        <f>A14+1</f>
        <v>3</v>
      </c>
      <c r="B15" s="122"/>
      <c r="C15" s="99" t="s">
        <v>707</v>
      </c>
      <c r="D15" s="81" t="s">
        <v>11</v>
      </c>
      <c r="E15" s="55">
        <v>24</v>
      </c>
      <c r="F15" s="53"/>
      <c r="G15" s="57"/>
      <c r="H15" s="58"/>
      <c r="I15" s="59">
        <f t="shared" si="0"/>
        <v>0</v>
      </c>
      <c r="J15" s="59">
        <f t="shared" si="1"/>
        <v>0</v>
      </c>
      <c r="K15" s="59">
        <f t="shared" si="2"/>
        <v>0</v>
      </c>
      <c r="L15" s="77"/>
      <c r="M15" s="77"/>
      <c r="N15" s="77"/>
      <c r="O15" s="77"/>
      <c r="P15" s="76"/>
    </row>
    <row r="16" spans="1:16">
      <c r="A16" s="53">
        <f t="shared" ref="A16:A18" si="3">A15+1</f>
        <v>4</v>
      </c>
      <c r="B16" s="122"/>
      <c r="C16" s="99" t="s">
        <v>456</v>
      </c>
      <c r="D16" s="81" t="s">
        <v>11</v>
      </c>
      <c r="E16" s="55">
        <v>30</v>
      </c>
      <c r="F16" s="53"/>
      <c r="G16" s="57"/>
      <c r="H16" s="58"/>
      <c r="I16" s="59">
        <f t="shared" si="0"/>
        <v>0</v>
      </c>
      <c r="J16" s="59">
        <f t="shared" si="1"/>
        <v>0</v>
      </c>
      <c r="K16" s="59">
        <f t="shared" si="2"/>
        <v>0</v>
      </c>
      <c r="L16" s="77"/>
      <c r="M16" s="77"/>
      <c r="N16" s="77"/>
      <c r="O16" s="77"/>
      <c r="P16" s="76"/>
    </row>
    <row r="17" spans="1:16">
      <c r="A17" s="53">
        <f t="shared" si="3"/>
        <v>5</v>
      </c>
      <c r="B17" s="122"/>
      <c r="C17" s="99" t="s">
        <v>754</v>
      </c>
      <c r="D17" s="81" t="s">
        <v>11</v>
      </c>
      <c r="E17" s="55">
        <v>30</v>
      </c>
      <c r="F17" s="53"/>
      <c r="G17" s="57"/>
      <c r="H17" s="58"/>
      <c r="I17" s="59">
        <f t="shared" si="0"/>
        <v>0</v>
      </c>
      <c r="J17" s="59">
        <f t="shared" si="1"/>
        <v>0</v>
      </c>
      <c r="K17" s="59">
        <f t="shared" si="2"/>
        <v>0</v>
      </c>
      <c r="L17" s="77"/>
      <c r="M17" s="77"/>
      <c r="N17" s="77"/>
      <c r="O17" s="77"/>
      <c r="P17" s="76"/>
    </row>
    <row r="18" spans="1:16">
      <c r="A18" s="53">
        <f t="shared" si="3"/>
        <v>6</v>
      </c>
      <c r="B18" s="122"/>
      <c r="C18" s="99" t="s">
        <v>755</v>
      </c>
      <c r="D18" s="81" t="s">
        <v>11</v>
      </c>
      <c r="E18" s="55">
        <v>120</v>
      </c>
      <c r="F18" s="53"/>
      <c r="G18" s="57"/>
      <c r="H18" s="58"/>
      <c r="I18" s="59">
        <f t="shared" ref="I18" si="4">G18*(H18/100+1)</f>
        <v>0</v>
      </c>
      <c r="J18" s="59">
        <f t="shared" ref="J18" si="5">+G18*E18</f>
        <v>0</v>
      </c>
      <c r="K18" s="59">
        <f t="shared" ref="K18" si="6">+E18*I18</f>
        <v>0</v>
      </c>
      <c r="L18" s="77"/>
      <c r="M18" s="77"/>
      <c r="N18" s="77"/>
      <c r="O18" s="77"/>
      <c r="P18" s="76"/>
    </row>
    <row r="19" spans="1:16">
      <c r="A19" s="53">
        <f>A18+1</f>
        <v>7</v>
      </c>
      <c r="B19" s="122"/>
      <c r="C19" s="99" t="s">
        <v>752</v>
      </c>
      <c r="D19" s="81" t="s">
        <v>11</v>
      </c>
      <c r="E19" s="55">
        <v>42</v>
      </c>
      <c r="F19" s="53"/>
      <c r="G19" s="57"/>
      <c r="H19" s="58"/>
      <c r="I19" s="59">
        <f t="shared" si="0"/>
        <v>0</v>
      </c>
      <c r="J19" s="59">
        <f t="shared" si="1"/>
        <v>0</v>
      </c>
      <c r="K19" s="59">
        <f t="shared" si="2"/>
        <v>0</v>
      </c>
      <c r="L19" s="77"/>
      <c r="M19" s="77"/>
      <c r="N19" s="77"/>
      <c r="O19" s="77"/>
      <c r="P19" s="76"/>
    </row>
    <row r="20" spans="1:16">
      <c r="A20" s="53">
        <f t="shared" ref="A20:A43" si="7">A19+1</f>
        <v>8</v>
      </c>
      <c r="B20" s="122"/>
      <c r="C20" s="99" t="s">
        <v>751</v>
      </c>
      <c r="D20" s="81" t="s">
        <v>11</v>
      </c>
      <c r="E20" s="55">
        <v>200</v>
      </c>
      <c r="F20" s="53"/>
      <c r="G20" s="57"/>
      <c r="H20" s="58"/>
      <c r="I20" s="59">
        <f t="shared" si="0"/>
        <v>0</v>
      </c>
      <c r="J20" s="59">
        <f t="shared" si="1"/>
        <v>0</v>
      </c>
      <c r="K20" s="59">
        <f t="shared" si="2"/>
        <v>0</v>
      </c>
      <c r="L20" s="77"/>
      <c r="M20" s="77"/>
      <c r="N20" s="77"/>
      <c r="O20" s="77"/>
      <c r="P20" s="76"/>
    </row>
    <row r="21" spans="1:16">
      <c r="A21" s="53">
        <f t="shared" si="7"/>
        <v>9</v>
      </c>
      <c r="B21" s="122"/>
      <c r="C21" s="99" t="s">
        <v>753</v>
      </c>
      <c r="D21" s="81" t="s">
        <v>11</v>
      </c>
      <c r="E21" s="55">
        <v>400</v>
      </c>
      <c r="F21" s="53"/>
      <c r="G21" s="57"/>
      <c r="H21" s="58"/>
      <c r="I21" s="59">
        <f t="shared" si="0"/>
        <v>0</v>
      </c>
      <c r="J21" s="59">
        <f t="shared" si="1"/>
        <v>0</v>
      </c>
      <c r="K21" s="59">
        <f t="shared" si="2"/>
        <v>0</v>
      </c>
      <c r="L21" s="77"/>
      <c r="M21" s="77"/>
      <c r="N21" s="77"/>
      <c r="O21" s="77"/>
      <c r="P21" s="76"/>
    </row>
    <row r="22" spans="1:16">
      <c r="A22" s="53">
        <f t="shared" si="7"/>
        <v>10</v>
      </c>
      <c r="B22" s="122"/>
      <c r="C22" s="99" t="s">
        <v>457</v>
      </c>
      <c r="D22" s="81" t="s">
        <v>11</v>
      </c>
      <c r="E22" s="55">
        <v>30</v>
      </c>
      <c r="F22" s="53"/>
      <c r="G22" s="57"/>
      <c r="H22" s="58"/>
      <c r="I22" s="59">
        <f t="shared" si="0"/>
        <v>0</v>
      </c>
      <c r="J22" s="59">
        <f t="shared" si="1"/>
        <v>0</v>
      </c>
      <c r="K22" s="59">
        <f t="shared" si="2"/>
        <v>0</v>
      </c>
      <c r="L22" s="77"/>
      <c r="M22" s="77"/>
      <c r="N22" s="77"/>
      <c r="O22" s="77"/>
      <c r="P22" s="76"/>
    </row>
    <row r="23" spans="1:16">
      <c r="A23" s="53">
        <f t="shared" si="7"/>
        <v>11</v>
      </c>
      <c r="B23" s="122"/>
      <c r="C23" s="99" t="s">
        <v>869</v>
      </c>
      <c r="D23" s="81" t="s">
        <v>11</v>
      </c>
      <c r="E23" s="55">
        <v>100</v>
      </c>
      <c r="F23" s="53"/>
      <c r="G23" s="57"/>
      <c r="H23" s="58"/>
      <c r="I23" s="59">
        <f t="shared" si="0"/>
        <v>0</v>
      </c>
      <c r="J23" s="59">
        <f t="shared" si="1"/>
        <v>0</v>
      </c>
      <c r="K23" s="59">
        <f t="shared" si="2"/>
        <v>0</v>
      </c>
      <c r="L23" s="77"/>
      <c r="M23" s="77"/>
      <c r="N23" s="77"/>
      <c r="O23" s="77"/>
      <c r="P23" s="76"/>
    </row>
    <row r="24" spans="1:16">
      <c r="A24" s="53">
        <f t="shared" si="7"/>
        <v>12</v>
      </c>
      <c r="B24" s="122"/>
      <c r="C24" s="99" t="s">
        <v>449</v>
      </c>
      <c r="D24" s="81" t="s">
        <v>11</v>
      </c>
      <c r="E24" s="55">
        <v>100</v>
      </c>
      <c r="F24" s="53"/>
      <c r="G24" s="57"/>
      <c r="H24" s="58"/>
      <c r="I24" s="59">
        <f t="shared" si="0"/>
        <v>0</v>
      </c>
      <c r="J24" s="59">
        <f t="shared" si="1"/>
        <v>0</v>
      </c>
      <c r="K24" s="59">
        <f t="shared" si="2"/>
        <v>0</v>
      </c>
      <c r="L24" s="77"/>
      <c r="M24" s="77"/>
      <c r="N24" s="77"/>
      <c r="O24" s="77"/>
      <c r="P24" s="76"/>
    </row>
    <row r="25" spans="1:16">
      <c r="A25" s="53">
        <f t="shared" si="7"/>
        <v>13</v>
      </c>
      <c r="B25" s="122"/>
      <c r="C25" s="99" t="s">
        <v>450</v>
      </c>
      <c r="D25" s="81" t="s">
        <v>11</v>
      </c>
      <c r="E25" s="55">
        <v>100</v>
      </c>
      <c r="F25" s="53"/>
      <c r="G25" s="57"/>
      <c r="H25" s="58"/>
      <c r="I25" s="59">
        <f t="shared" si="0"/>
        <v>0</v>
      </c>
      <c r="J25" s="59">
        <f t="shared" si="1"/>
        <v>0</v>
      </c>
      <c r="K25" s="59">
        <f t="shared" si="2"/>
        <v>0</v>
      </c>
      <c r="L25" s="77"/>
      <c r="M25" s="77"/>
      <c r="N25" s="77"/>
      <c r="O25" s="77"/>
      <c r="P25" s="76"/>
    </row>
    <row r="26" spans="1:16">
      <c r="A26" s="53">
        <f t="shared" si="7"/>
        <v>14</v>
      </c>
      <c r="B26" s="122"/>
      <c r="C26" s="99" t="s">
        <v>761</v>
      </c>
      <c r="D26" s="81" t="s">
        <v>11</v>
      </c>
      <c r="E26" s="53">
        <v>450</v>
      </c>
      <c r="F26" s="53"/>
      <c r="G26" s="57"/>
      <c r="H26" s="58"/>
      <c r="I26" s="59">
        <f t="shared" si="0"/>
        <v>0</v>
      </c>
      <c r="J26" s="59">
        <f t="shared" si="1"/>
        <v>0</v>
      </c>
      <c r="K26" s="59">
        <f t="shared" si="2"/>
        <v>0</v>
      </c>
      <c r="L26" s="77"/>
      <c r="M26" s="77"/>
      <c r="N26" s="77"/>
      <c r="O26" s="77"/>
      <c r="P26" s="76"/>
    </row>
    <row r="27" spans="1:16">
      <c r="A27" s="53">
        <f t="shared" si="7"/>
        <v>15</v>
      </c>
      <c r="B27" s="122"/>
      <c r="C27" s="99" t="s">
        <v>451</v>
      </c>
      <c r="D27" s="81" t="s">
        <v>11</v>
      </c>
      <c r="E27" s="53">
        <v>100</v>
      </c>
      <c r="F27" s="53"/>
      <c r="G27" s="57"/>
      <c r="H27" s="58"/>
      <c r="I27" s="59">
        <f t="shared" si="0"/>
        <v>0</v>
      </c>
      <c r="J27" s="59">
        <f t="shared" si="1"/>
        <v>0</v>
      </c>
      <c r="K27" s="59">
        <f t="shared" si="2"/>
        <v>0</v>
      </c>
      <c r="L27" s="77"/>
      <c r="M27" s="77"/>
      <c r="N27" s="77"/>
      <c r="O27" s="77"/>
      <c r="P27" s="76"/>
    </row>
    <row r="28" spans="1:16">
      <c r="A28" s="53">
        <f t="shared" si="7"/>
        <v>16</v>
      </c>
      <c r="B28" s="122"/>
      <c r="C28" s="99" t="s">
        <v>756</v>
      </c>
      <c r="D28" s="81" t="s">
        <v>11</v>
      </c>
      <c r="E28" s="53">
        <v>560</v>
      </c>
      <c r="F28" s="53"/>
      <c r="G28" s="57"/>
      <c r="H28" s="58"/>
      <c r="I28" s="59">
        <f t="shared" si="0"/>
        <v>0</v>
      </c>
      <c r="J28" s="59">
        <f t="shared" si="1"/>
        <v>0</v>
      </c>
      <c r="K28" s="59">
        <f t="shared" si="2"/>
        <v>0</v>
      </c>
      <c r="L28" s="77"/>
      <c r="M28" s="77"/>
      <c r="N28" s="77"/>
      <c r="O28" s="77"/>
      <c r="P28" s="76"/>
    </row>
    <row r="29" spans="1:16">
      <c r="A29" s="53">
        <f t="shared" si="7"/>
        <v>17</v>
      </c>
      <c r="B29" s="122"/>
      <c r="C29" s="99" t="s">
        <v>757</v>
      </c>
      <c r="D29" s="81" t="s">
        <v>11</v>
      </c>
      <c r="E29" s="53">
        <v>420</v>
      </c>
      <c r="F29" s="53"/>
      <c r="G29" s="57"/>
      <c r="H29" s="58"/>
      <c r="I29" s="59">
        <f t="shared" si="0"/>
        <v>0</v>
      </c>
      <c r="J29" s="59">
        <f t="shared" si="1"/>
        <v>0</v>
      </c>
      <c r="K29" s="59">
        <f t="shared" si="2"/>
        <v>0</v>
      </c>
      <c r="L29" s="77"/>
      <c r="M29" s="77"/>
      <c r="N29" s="77"/>
      <c r="O29" s="77"/>
      <c r="P29" s="76"/>
    </row>
    <row r="30" spans="1:16">
      <c r="A30" s="53">
        <f t="shared" si="7"/>
        <v>18</v>
      </c>
      <c r="B30" s="122"/>
      <c r="C30" s="99" t="s">
        <v>758</v>
      </c>
      <c r="D30" s="81" t="s">
        <v>11</v>
      </c>
      <c r="E30" s="53">
        <v>400</v>
      </c>
      <c r="F30" s="53"/>
      <c r="G30" s="57"/>
      <c r="H30" s="58"/>
      <c r="I30" s="59">
        <f t="shared" si="0"/>
        <v>0</v>
      </c>
      <c r="J30" s="59">
        <f t="shared" si="1"/>
        <v>0</v>
      </c>
      <c r="K30" s="59">
        <f t="shared" si="2"/>
        <v>0</v>
      </c>
      <c r="L30" s="77"/>
      <c r="M30" s="77"/>
      <c r="N30" s="77"/>
      <c r="O30" s="77"/>
      <c r="P30" s="76"/>
    </row>
    <row r="31" spans="1:16">
      <c r="A31" s="53">
        <f t="shared" si="7"/>
        <v>19</v>
      </c>
      <c r="B31" s="122"/>
      <c r="C31" s="99" t="s">
        <v>759</v>
      </c>
      <c r="D31" s="81" t="s">
        <v>11</v>
      </c>
      <c r="E31" s="53">
        <v>120</v>
      </c>
      <c r="F31" s="53"/>
      <c r="G31" s="57"/>
      <c r="H31" s="58"/>
      <c r="I31" s="59">
        <f t="shared" si="0"/>
        <v>0</v>
      </c>
      <c r="J31" s="59">
        <f t="shared" si="1"/>
        <v>0</v>
      </c>
      <c r="K31" s="59">
        <f t="shared" si="2"/>
        <v>0</v>
      </c>
      <c r="L31" s="77"/>
      <c r="M31" s="77"/>
      <c r="N31" s="77"/>
      <c r="O31" s="77"/>
      <c r="P31" s="76"/>
    </row>
    <row r="32" spans="1:16">
      <c r="A32" s="53">
        <f t="shared" si="7"/>
        <v>20</v>
      </c>
      <c r="B32" s="122"/>
      <c r="C32" s="99" t="s">
        <v>760</v>
      </c>
      <c r="D32" s="81" t="s">
        <v>11</v>
      </c>
      <c r="E32" s="53">
        <v>150</v>
      </c>
      <c r="F32" s="53"/>
      <c r="G32" s="57"/>
      <c r="H32" s="58"/>
      <c r="I32" s="59">
        <f t="shared" si="0"/>
        <v>0</v>
      </c>
      <c r="J32" s="59">
        <f t="shared" si="1"/>
        <v>0</v>
      </c>
      <c r="K32" s="59">
        <f t="shared" si="2"/>
        <v>0</v>
      </c>
      <c r="L32" s="77"/>
      <c r="M32" s="77"/>
      <c r="N32" s="77"/>
      <c r="O32" s="77"/>
      <c r="P32" s="76"/>
    </row>
    <row r="33" spans="1:16">
      <c r="A33" s="53">
        <f t="shared" si="7"/>
        <v>21</v>
      </c>
      <c r="B33" s="122"/>
      <c r="C33" s="99" t="s">
        <v>762</v>
      </c>
      <c r="D33" s="81" t="s">
        <v>11</v>
      </c>
      <c r="E33" s="53">
        <v>36</v>
      </c>
      <c r="F33" s="53"/>
      <c r="G33" s="57"/>
      <c r="H33" s="58"/>
      <c r="I33" s="59">
        <f t="shared" si="0"/>
        <v>0</v>
      </c>
      <c r="J33" s="59">
        <f t="shared" si="1"/>
        <v>0</v>
      </c>
      <c r="K33" s="59">
        <f t="shared" si="2"/>
        <v>0</v>
      </c>
      <c r="L33" s="77"/>
      <c r="M33" s="77"/>
      <c r="N33" s="77"/>
      <c r="O33" s="77"/>
      <c r="P33" s="76"/>
    </row>
    <row r="34" spans="1:16">
      <c r="A34" s="53">
        <f t="shared" si="7"/>
        <v>22</v>
      </c>
      <c r="B34" s="122"/>
      <c r="C34" s="99" t="s">
        <v>455</v>
      </c>
      <c r="D34" s="81" t="s">
        <v>11</v>
      </c>
      <c r="E34" s="53">
        <v>600</v>
      </c>
      <c r="F34" s="53"/>
      <c r="G34" s="57"/>
      <c r="H34" s="58"/>
      <c r="I34" s="59">
        <f t="shared" si="0"/>
        <v>0</v>
      </c>
      <c r="J34" s="59">
        <f t="shared" si="1"/>
        <v>0</v>
      </c>
      <c r="K34" s="59">
        <f t="shared" si="2"/>
        <v>0</v>
      </c>
      <c r="L34" s="77"/>
      <c r="M34" s="77"/>
      <c r="N34" s="77"/>
      <c r="O34" s="77"/>
      <c r="P34" s="76"/>
    </row>
    <row r="35" spans="1:16">
      <c r="A35" s="53">
        <f t="shared" si="7"/>
        <v>23</v>
      </c>
      <c r="B35" s="122"/>
      <c r="C35" s="139" t="s">
        <v>742</v>
      </c>
      <c r="D35" s="81" t="s">
        <v>11</v>
      </c>
      <c r="E35" s="53">
        <v>1600</v>
      </c>
      <c r="F35" s="53"/>
      <c r="G35" s="57"/>
      <c r="H35" s="58"/>
      <c r="I35" s="59">
        <f t="shared" si="0"/>
        <v>0</v>
      </c>
      <c r="J35" s="59">
        <f t="shared" si="1"/>
        <v>0</v>
      </c>
      <c r="K35" s="59">
        <f t="shared" si="2"/>
        <v>0</v>
      </c>
      <c r="L35" s="77"/>
      <c r="M35" s="77"/>
      <c r="N35" s="77"/>
      <c r="O35" s="77"/>
      <c r="P35" s="76"/>
    </row>
    <row r="36" spans="1:16">
      <c r="A36" s="53">
        <f t="shared" si="7"/>
        <v>24</v>
      </c>
      <c r="B36" s="122"/>
      <c r="C36" s="99" t="s">
        <v>743</v>
      </c>
      <c r="D36" s="81" t="s">
        <v>11</v>
      </c>
      <c r="E36" s="53">
        <v>470</v>
      </c>
      <c r="F36" s="53"/>
      <c r="G36" s="57"/>
      <c r="H36" s="58"/>
      <c r="I36" s="59">
        <f t="shared" si="0"/>
        <v>0</v>
      </c>
      <c r="J36" s="59">
        <f t="shared" si="1"/>
        <v>0</v>
      </c>
      <c r="K36" s="59">
        <f t="shared" si="2"/>
        <v>0</v>
      </c>
      <c r="L36" s="77"/>
      <c r="M36" s="77"/>
      <c r="N36" s="77"/>
      <c r="O36" s="77"/>
      <c r="P36" s="76"/>
    </row>
    <row r="37" spans="1:16" ht="27">
      <c r="A37" s="53">
        <f t="shared" si="7"/>
        <v>25</v>
      </c>
      <c r="B37" s="122"/>
      <c r="C37" s="139" t="s">
        <v>765</v>
      </c>
      <c r="D37" s="81" t="s">
        <v>11</v>
      </c>
      <c r="E37" s="53">
        <v>800</v>
      </c>
      <c r="F37" s="53"/>
      <c r="G37" s="57"/>
      <c r="H37" s="58"/>
      <c r="I37" s="59">
        <f t="shared" si="0"/>
        <v>0</v>
      </c>
      <c r="J37" s="59">
        <f t="shared" si="1"/>
        <v>0</v>
      </c>
      <c r="K37" s="59">
        <f t="shared" si="2"/>
        <v>0</v>
      </c>
      <c r="L37" s="77"/>
      <c r="M37" s="77"/>
      <c r="N37" s="77"/>
      <c r="O37" s="77"/>
      <c r="P37" s="76"/>
    </row>
    <row r="38" spans="1:16" ht="27">
      <c r="A38" s="53">
        <f t="shared" si="7"/>
        <v>26</v>
      </c>
      <c r="B38" s="122"/>
      <c r="C38" s="139" t="s">
        <v>763</v>
      </c>
      <c r="D38" s="81" t="s">
        <v>11</v>
      </c>
      <c r="E38" s="53">
        <v>1600</v>
      </c>
      <c r="F38" s="53"/>
      <c r="G38" s="57"/>
      <c r="H38" s="58"/>
      <c r="I38" s="59">
        <f t="shared" ref="I38:I39" si="8">G38*(H38/100+1)</f>
        <v>0</v>
      </c>
      <c r="J38" s="59">
        <f t="shared" ref="J38:J39" si="9">+G38*E38</f>
        <v>0</v>
      </c>
      <c r="K38" s="59">
        <f t="shared" ref="K38:K39" si="10">+E38*I38</f>
        <v>0</v>
      </c>
      <c r="L38" s="77"/>
      <c r="M38" s="77"/>
      <c r="N38" s="77"/>
      <c r="O38" s="77"/>
      <c r="P38" s="76"/>
    </row>
    <row r="39" spans="1:16" ht="27">
      <c r="A39" s="53">
        <f t="shared" si="7"/>
        <v>27</v>
      </c>
      <c r="B39" s="122"/>
      <c r="C39" s="139" t="s">
        <v>764</v>
      </c>
      <c r="D39" s="81" t="s">
        <v>11</v>
      </c>
      <c r="E39" s="53">
        <v>1400</v>
      </c>
      <c r="F39" s="53"/>
      <c r="G39" s="57"/>
      <c r="H39" s="58"/>
      <c r="I39" s="59">
        <f t="shared" si="8"/>
        <v>0</v>
      </c>
      <c r="J39" s="59">
        <f t="shared" si="9"/>
        <v>0</v>
      </c>
      <c r="K39" s="59">
        <f t="shared" si="10"/>
        <v>0</v>
      </c>
      <c r="L39" s="77"/>
      <c r="M39" s="77"/>
      <c r="N39" s="77"/>
      <c r="O39" s="77"/>
      <c r="P39" s="76"/>
    </row>
    <row r="40" spans="1:16">
      <c r="A40" s="53">
        <f t="shared" si="7"/>
        <v>28</v>
      </c>
      <c r="B40" s="122"/>
      <c r="C40" s="99" t="s">
        <v>452</v>
      </c>
      <c r="D40" s="81" t="s">
        <v>11</v>
      </c>
      <c r="E40" s="53">
        <v>36</v>
      </c>
      <c r="F40" s="53"/>
      <c r="G40" s="57"/>
      <c r="H40" s="58"/>
      <c r="I40" s="59">
        <f t="shared" si="0"/>
        <v>0</v>
      </c>
      <c r="J40" s="59">
        <f t="shared" si="1"/>
        <v>0</v>
      </c>
      <c r="K40" s="59">
        <f t="shared" si="2"/>
        <v>0</v>
      </c>
      <c r="L40" s="77"/>
      <c r="M40" s="77"/>
      <c r="N40" s="77"/>
      <c r="O40" s="77"/>
      <c r="P40" s="76"/>
    </row>
    <row r="41" spans="1:16">
      <c r="A41" s="53">
        <f t="shared" si="7"/>
        <v>29</v>
      </c>
      <c r="B41" s="122"/>
      <c r="C41" s="99" t="s">
        <v>453</v>
      </c>
      <c r="D41" s="81" t="s">
        <v>11</v>
      </c>
      <c r="E41" s="53">
        <v>20</v>
      </c>
      <c r="F41" s="53"/>
      <c r="G41" s="57"/>
      <c r="H41" s="58"/>
      <c r="I41" s="59">
        <f t="shared" si="0"/>
        <v>0</v>
      </c>
      <c r="J41" s="59">
        <f t="shared" si="1"/>
        <v>0</v>
      </c>
      <c r="K41" s="59">
        <f t="shared" si="2"/>
        <v>0</v>
      </c>
      <c r="L41" s="77"/>
      <c r="M41" s="77"/>
      <c r="N41" s="77"/>
      <c r="O41" s="77"/>
      <c r="P41" s="76"/>
    </row>
    <row r="42" spans="1:16">
      <c r="A42" s="53">
        <f t="shared" si="7"/>
        <v>30</v>
      </c>
      <c r="B42" s="122"/>
      <c r="C42" s="99" t="s">
        <v>454</v>
      </c>
      <c r="D42" s="81" t="s">
        <v>11</v>
      </c>
      <c r="E42" s="53">
        <v>20</v>
      </c>
      <c r="F42" s="53"/>
      <c r="G42" s="57"/>
      <c r="H42" s="58"/>
      <c r="I42" s="59">
        <f t="shared" si="0"/>
        <v>0</v>
      </c>
      <c r="J42" s="59">
        <f t="shared" si="1"/>
        <v>0</v>
      </c>
      <c r="K42" s="59">
        <f t="shared" si="2"/>
        <v>0</v>
      </c>
      <c r="L42" s="77"/>
      <c r="M42" s="77"/>
      <c r="N42" s="77"/>
      <c r="O42" s="77"/>
      <c r="P42" s="76"/>
    </row>
    <row r="43" spans="1:16">
      <c r="A43" s="53">
        <f t="shared" si="7"/>
        <v>31</v>
      </c>
      <c r="B43" s="122"/>
      <c r="C43" s="99" t="s">
        <v>688</v>
      </c>
      <c r="D43" s="81" t="s">
        <v>11</v>
      </c>
      <c r="E43" s="53">
        <v>120</v>
      </c>
      <c r="F43" s="53"/>
      <c r="G43" s="57"/>
      <c r="H43" s="58"/>
      <c r="I43" s="59">
        <f t="shared" ref="I43:I44" si="11">G43*(H43/100+1)</f>
        <v>0</v>
      </c>
      <c r="J43" s="59">
        <f t="shared" ref="J43:J44" si="12">+G43*E43</f>
        <v>0</v>
      </c>
      <c r="K43" s="59">
        <f t="shared" ref="K43:K44" si="13">+E43*I43</f>
        <v>0</v>
      </c>
      <c r="L43" s="77"/>
      <c r="M43" s="77"/>
      <c r="N43" s="77"/>
      <c r="O43" s="77"/>
      <c r="P43" s="76"/>
    </row>
    <row r="44" spans="1:16">
      <c r="A44" s="53">
        <f>A43+1</f>
        <v>32</v>
      </c>
      <c r="B44" s="122"/>
      <c r="C44" s="99" t="s">
        <v>689</v>
      </c>
      <c r="D44" s="81" t="s">
        <v>11</v>
      </c>
      <c r="E44" s="53">
        <v>60</v>
      </c>
      <c r="F44" s="53"/>
      <c r="G44" s="57"/>
      <c r="H44" s="58"/>
      <c r="I44" s="59">
        <f t="shared" si="11"/>
        <v>0</v>
      </c>
      <c r="J44" s="59">
        <f t="shared" si="12"/>
        <v>0</v>
      </c>
      <c r="K44" s="59">
        <f t="shared" si="13"/>
        <v>0</v>
      </c>
      <c r="L44" s="77"/>
      <c r="M44" s="77"/>
      <c r="N44" s="77"/>
      <c r="O44" s="77"/>
      <c r="P44" s="76"/>
    </row>
    <row r="45" spans="1:16">
      <c r="A45" s="126"/>
      <c r="B45" s="129"/>
      <c r="C45" s="67" t="s">
        <v>12</v>
      </c>
      <c r="D45" s="83"/>
      <c r="E45" s="66"/>
      <c r="F45" s="66"/>
      <c r="G45" s="69"/>
      <c r="H45" s="69"/>
      <c r="I45" s="84"/>
      <c r="J45" s="70">
        <f>SUM(J13:J44)</f>
        <v>0</v>
      </c>
      <c r="K45" s="70">
        <f>SUM(K13:K44)</f>
        <v>0</v>
      </c>
      <c r="L45" s="69"/>
      <c r="M45" s="69"/>
      <c r="N45" s="69"/>
      <c r="O45" s="69"/>
      <c r="P45" s="66">
        <f>SUBTOTAL(103,P13:P44)</f>
        <v>0</v>
      </c>
    </row>
    <row r="46" spans="1:16">
      <c r="A46" s="39"/>
      <c r="B46" s="40"/>
      <c r="C46" s="39"/>
      <c r="D46" s="44"/>
      <c r="E46" s="39"/>
      <c r="F46" s="39"/>
      <c r="G46" s="40"/>
      <c r="H46" s="40"/>
      <c r="I46" s="39"/>
      <c r="J46" s="39"/>
      <c r="K46" s="39"/>
      <c r="L46" s="40"/>
      <c r="M46" s="40"/>
      <c r="N46" s="40"/>
      <c r="O46" s="40"/>
      <c r="P46" s="40"/>
    </row>
    <row r="47" spans="1:16">
      <c r="A47" s="39" t="s">
        <v>384</v>
      </c>
      <c r="B47" s="40"/>
      <c r="C47" s="39"/>
      <c r="D47" s="44"/>
      <c r="E47" s="39"/>
      <c r="F47" s="39"/>
      <c r="G47" s="40"/>
      <c r="H47" s="40"/>
      <c r="I47" s="39"/>
      <c r="J47" s="39"/>
      <c r="K47" s="39"/>
      <c r="L47" s="40"/>
      <c r="M47" s="40"/>
      <c r="N47" s="40"/>
      <c r="O47" s="40"/>
      <c r="P47" s="40"/>
    </row>
    <row r="48" spans="1:16">
      <c r="A48" s="39" t="s">
        <v>531</v>
      </c>
      <c r="B48" s="40"/>
      <c r="C48" s="39"/>
      <c r="D48" s="44"/>
      <c r="E48" s="39"/>
      <c r="F48" s="39"/>
      <c r="G48" s="40"/>
      <c r="H48" s="40"/>
      <c r="I48" s="39"/>
      <c r="J48" s="39"/>
      <c r="K48" s="39"/>
      <c r="L48" s="40"/>
      <c r="M48" s="40"/>
      <c r="N48" s="40"/>
      <c r="O48" s="40"/>
      <c r="P48" s="40"/>
    </row>
    <row r="49" spans="1:16">
      <c r="A49" s="39" t="s">
        <v>678</v>
      </c>
      <c r="B49" s="40"/>
      <c r="C49" s="39"/>
      <c r="D49" s="44"/>
      <c r="E49" s="39"/>
      <c r="F49" s="39"/>
      <c r="G49" s="40"/>
      <c r="H49" s="40"/>
      <c r="I49" s="39"/>
      <c r="J49" s="39"/>
      <c r="K49" s="39"/>
      <c r="L49" s="40"/>
      <c r="M49" s="40"/>
      <c r="N49" s="40"/>
      <c r="O49" s="40"/>
      <c r="P49" s="40"/>
    </row>
    <row r="50" spans="1:16">
      <c r="A50" s="39" t="s">
        <v>480</v>
      </c>
      <c r="B50" s="40"/>
      <c r="C50" s="39"/>
      <c r="D50" s="44"/>
      <c r="E50" s="39"/>
      <c r="F50" s="39"/>
      <c r="G50" s="40"/>
      <c r="H50" s="40"/>
      <c r="I50" s="39"/>
      <c r="J50" s="39"/>
      <c r="K50" s="39"/>
      <c r="L50" s="40"/>
      <c r="M50" s="40"/>
      <c r="N50" s="40"/>
      <c r="O50" s="40"/>
      <c r="P50" s="40"/>
    </row>
    <row r="51" spans="1:16">
      <c r="A51" s="39" t="s">
        <v>530</v>
      </c>
      <c r="B51" s="40"/>
      <c r="C51" s="39"/>
      <c r="D51" s="44"/>
      <c r="E51" s="39"/>
      <c r="F51" s="39"/>
      <c r="G51" s="40"/>
      <c r="H51" s="40"/>
      <c r="I51" s="39"/>
      <c r="J51" s="39"/>
      <c r="K51" s="39"/>
      <c r="L51" s="40"/>
      <c r="M51" s="40"/>
      <c r="N51" s="40"/>
      <c r="O51" s="40"/>
      <c r="P51" s="40"/>
    </row>
    <row r="52" spans="1:16">
      <c r="A52" s="39"/>
      <c r="B52" s="40"/>
      <c r="C52" s="39"/>
      <c r="D52" s="44"/>
      <c r="E52" s="39"/>
      <c r="F52" s="39"/>
      <c r="G52" s="40"/>
      <c r="H52" s="40"/>
      <c r="I52" s="39"/>
      <c r="J52" s="39"/>
      <c r="K52" s="39"/>
      <c r="L52" s="40"/>
      <c r="M52" s="40"/>
      <c r="N52" s="40"/>
      <c r="O52" s="40"/>
      <c r="P52" s="40"/>
    </row>
    <row r="53" spans="1:16" s="73" customFormat="1">
      <c r="A53" s="40"/>
      <c r="B53" s="40"/>
      <c r="C53" s="40"/>
      <c r="D53" s="41" t="s">
        <v>8</v>
      </c>
      <c r="E53" s="40"/>
      <c r="F53" s="40"/>
      <c r="G53" s="40"/>
      <c r="H53" s="40"/>
      <c r="I53" s="40" t="s">
        <v>9</v>
      </c>
      <c r="J53" s="40"/>
      <c r="K53" s="40" t="s">
        <v>0</v>
      </c>
      <c r="L53" s="40"/>
      <c r="M53" s="40"/>
      <c r="N53" s="40"/>
      <c r="O53" s="40"/>
      <c r="P53" s="40"/>
    </row>
  </sheetData>
  <sheetProtection algorithmName="SHA-512" hashValue="ABD4v7F1ksBbAxhpp7nL28u+UVJt+lPXZLQUE+viXUsUZXZwRW41zqVcgTkWR/dy0KnnFf+qN4d+iWMHzbWTcw==" saltValue="VU4Tuwq2L+T4AgvuPFws3g==" spinCount="100000" sheet="1" objects="1" scenarios="1"/>
  <protectedRanges>
    <protectedRange sqref="A47" name="Obseg1_1_1_2_1_1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36"/>
  <sheetViews>
    <sheetView zoomScale="136" zoomScaleNormal="136" zoomScaleSheetLayoutView="100" workbookViewId="0">
      <selection activeCell="E24" sqref="E24"/>
    </sheetView>
  </sheetViews>
  <sheetFormatPr baseColWidth="10" defaultColWidth="9.1640625" defaultRowHeight="16"/>
  <cols>
    <col min="1" max="1" width="5.5" style="42" customWidth="1"/>
    <col min="2" max="2" width="14.6640625" style="73" customWidth="1"/>
    <col min="3" max="3" width="67" style="42" customWidth="1"/>
    <col min="4" max="4" width="9.33203125" style="72" customWidth="1"/>
    <col min="5" max="6" width="12.1640625" style="42" customWidth="1"/>
    <col min="7" max="7" width="22.6640625" style="73" customWidth="1"/>
    <col min="8" max="8" width="14" style="73" customWidth="1"/>
    <col min="9" max="9" width="13.6640625" style="42" customWidth="1"/>
    <col min="10" max="10" width="15.33203125" style="42" customWidth="1"/>
    <col min="11" max="11" width="15.5" style="42" customWidth="1"/>
    <col min="12" max="12" width="21" style="73" customWidth="1"/>
    <col min="13" max="13" width="18.83203125" style="73" customWidth="1"/>
    <col min="14" max="14" width="20.1640625" style="73" customWidth="1"/>
    <col min="15" max="15" width="22.1640625" style="73" customWidth="1"/>
    <col min="16" max="16" width="16.1640625" style="73" customWidth="1"/>
    <col min="17" max="16384" width="9.1640625" style="42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418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27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375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58"/>
      <c r="C13" s="131" t="s">
        <v>518</v>
      </c>
      <c r="D13" s="81" t="s">
        <v>11</v>
      </c>
      <c r="E13" s="53">
        <v>324</v>
      </c>
      <c r="F13" s="53"/>
      <c r="G13" s="57"/>
      <c r="H13" s="58"/>
      <c r="I13" s="59">
        <f>G13*(H13/100+1)</f>
        <v>0</v>
      </c>
      <c r="J13" s="59">
        <f>+G13*E13</f>
        <v>0</v>
      </c>
      <c r="K13" s="59">
        <f t="shared" ref="K13:K25" si="0"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61"/>
      <c r="C14" s="131" t="s">
        <v>519</v>
      </c>
      <c r="D14" s="82" t="s">
        <v>11</v>
      </c>
      <c r="E14" s="53">
        <v>6</v>
      </c>
      <c r="F14" s="53"/>
      <c r="G14" s="57"/>
      <c r="H14" s="58"/>
      <c r="I14" s="62">
        <f t="shared" ref="I14:I25" si="1">G14*(H14/100+1)</f>
        <v>0</v>
      </c>
      <c r="J14" s="62">
        <f t="shared" ref="J14:J25" si="2">+G14*E14</f>
        <v>0</v>
      </c>
      <c r="K14" s="62">
        <f t="shared" si="0"/>
        <v>0</v>
      </c>
      <c r="L14" s="77"/>
      <c r="M14" s="77"/>
      <c r="N14" s="77"/>
      <c r="O14" s="77"/>
      <c r="P14" s="76"/>
    </row>
    <row r="15" spans="1:16">
      <c r="A15" s="53">
        <f>A14+1</f>
        <v>3</v>
      </c>
      <c r="B15" s="61"/>
      <c r="C15" s="131" t="s">
        <v>520</v>
      </c>
      <c r="D15" s="82" t="s">
        <v>11</v>
      </c>
      <c r="E15" s="56">
        <v>12</v>
      </c>
      <c r="F15" s="56"/>
      <c r="G15" s="57"/>
      <c r="H15" s="58"/>
      <c r="I15" s="62">
        <f t="shared" si="1"/>
        <v>0</v>
      </c>
      <c r="J15" s="62">
        <f t="shared" si="2"/>
        <v>0</v>
      </c>
      <c r="K15" s="62">
        <f t="shared" si="0"/>
        <v>0</v>
      </c>
      <c r="L15" s="77"/>
      <c r="M15" s="77"/>
      <c r="N15" s="77"/>
      <c r="O15" s="77"/>
      <c r="P15" s="76"/>
    </row>
    <row r="16" spans="1:16">
      <c r="A16" s="53">
        <f>A15+1</f>
        <v>4</v>
      </c>
      <c r="B16" s="61"/>
      <c r="C16" s="132" t="s">
        <v>521</v>
      </c>
      <c r="D16" s="82" t="s">
        <v>11</v>
      </c>
      <c r="E16" s="56">
        <v>52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0"/>
        <v>0</v>
      </c>
      <c r="L16" s="77"/>
      <c r="M16" s="77"/>
      <c r="N16" s="77"/>
      <c r="O16" s="77"/>
      <c r="P16" s="76"/>
    </row>
    <row r="17" spans="1:16">
      <c r="A17" s="53">
        <f t="shared" ref="A17:A25" si="3">A16+1</f>
        <v>5</v>
      </c>
      <c r="B17" s="61"/>
      <c r="C17" s="133" t="s">
        <v>522</v>
      </c>
      <c r="D17" s="82" t="s">
        <v>11</v>
      </c>
      <c r="E17" s="56">
        <v>12</v>
      </c>
      <c r="F17" s="56"/>
      <c r="G17" s="57"/>
      <c r="H17" s="58"/>
      <c r="I17" s="62">
        <f t="shared" si="1"/>
        <v>0</v>
      </c>
      <c r="J17" s="62">
        <f t="shared" si="2"/>
        <v>0</v>
      </c>
      <c r="K17" s="62">
        <f t="shared" si="0"/>
        <v>0</v>
      </c>
      <c r="L17" s="77"/>
      <c r="M17" s="77"/>
      <c r="N17" s="77"/>
      <c r="O17" s="77"/>
      <c r="P17" s="76"/>
    </row>
    <row r="18" spans="1:16">
      <c r="A18" s="53">
        <f t="shared" si="3"/>
        <v>6</v>
      </c>
      <c r="B18" s="61"/>
      <c r="C18" s="133" t="s">
        <v>767</v>
      </c>
      <c r="D18" s="82" t="s">
        <v>11</v>
      </c>
      <c r="E18" s="56">
        <v>220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0"/>
        <v>0</v>
      </c>
      <c r="L18" s="77"/>
      <c r="M18" s="77"/>
      <c r="N18" s="77"/>
      <c r="O18" s="77"/>
      <c r="P18" s="76"/>
    </row>
    <row r="19" spans="1:16">
      <c r="A19" s="53">
        <f t="shared" si="3"/>
        <v>7</v>
      </c>
      <c r="B19" s="61"/>
      <c r="C19" s="133" t="s">
        <v>523</v>
      </c>
      <c r="D19" s="82" t="s">
        <v>11</v>
      </c>
      <c r="E19" s="56">
        <v>18</v>
      </c>
      <c r="F19" s="56"/>
      <c r="G19" s="57"/>
      <c r="H19" s="58"/>
      <c r="I19" s="62">
        <f t="shared" si="1"/>
        <v>0</v>
      </c>
      <c r="J19" s="62">
        <f t="shared" si="2"/>
        <v>0</v>
      </c>
      <c r="K19" s="62">
        <f t="shared" si="0"/>
        <v>0</v>
      </c>
      <c r="L19" s="77"/>
      <c r="M19" s="77"/>
      <c r="N19" s="77"/>
      <c r="O19" s="77"/>
      <c r="P19" s="76"/>
    </row>
    <row r="20" spans="1:16">
      <c r="A20" s="53">
        <f t="shared" si="3"/>
        <v>8</v>
      </c>
      <c r="B20" s="61"/>
      <c r="C20" s="133" t="s">
        <v>524</v>
      </c>
      <c r="D20" s="82" t="s">
        <v>11</v>
      </c>
      <c r="E20" s="56">
        <v>1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0"/>
        <v>0</v>
      </c>
      <c r="L20" s="77"/>
      <c r="M20" s="77"/>
      <c r="N20" s="77"/>
      <c r="O20" s="77"/>
      <c r="P20" s="76"/>
    </row>
    <row r="21" spans="1:16">
      <c r="A21" s="53">
        <f t="shared" si="3"/>
        <v>9</v>
      </c>
      <c r="B21" s="61"/>
      <c r="C21" s="133" t="s">
        <v>525</v>
      </c>
      <c r="D21" s="82" t="s">
        <v>11</v>
      </c>
      <c r="E21" s="56">
        <v>6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0"/>
        <v>0</v>
      </c>
      <c r="L21" s="77"/>
      <c r="M21" s="77"/>
      <c r="N21" s="77"/>
      <c r="O21" s="77"/>
      <c r="P21" s="76"/>
    </row>
    <row r="22" spans="1:16">
      <c r="A22" s="53">
        <f t="shared" si="3"/>
        <v>10</v>
      </c>
      <c r="B22" s="61"/>
      <c r="C22" s="133" t="s">
        <v>526</v>
      </c>
      <c r="D22" s="82" t="s">
        <v>11</v>
      </c>
      <c r="E22" s="56">
        <v>6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0"/>
        <v>0</v>
      </c>
      <c r="L22" s="77"/>
      <c r="M22" s="77"/>
      <c r="N22" s="77"/>
      <c r="O22" s="77"/>
      <c r="P22" s="76"/>
    </row>
    <row r="23" spans="1:16">
      <c r="A23" s="53">
        <f t="shared" si="3"/>
        <v>11</v>
      </c>
      <c r="B23" s="122"/>
      <c r="C23" s="133" t="s">
        <v>704</v>
      </c>
      <c r="D23" s="82" t="s">
        <v>11</v>
      </c>
      <c r="E23" s="56">
        <v>200</v>
      </c>
      <c r="F23" s="53"/>
      <c r="G23" s="57"/>
      <c r="H23" s="58"/>
      <c r="I23" s="59">
        <f t="shared" si="1"/>
        <v>0</v>
      </c>
      <c r="J23" s="59">
        <f t="shared" si="2"/>
        <v>0</v>
      </c>
      <c r="K23" s="59">
        <f t="shared" si="0"/>
        <v>0</v>
      </c>
      <c r="L23" s="77"/>
      <c r="M23" s="77"/>
      <c r="N23" s="77"/>
      <c r="O23" s="77"/>
      <c r="P23" s="76"/>
    </row>
    <row r="24" spans="1:16">
      <c r="A24" s="53">
        <f t="shared" si="3"/>
        <v>12</v>
      </c>
      <c r="B24" s="122"/>
      <c r="C24" s="133" t="s">
        <v>923</v>
      </c>
      <c r="D24" s="82" t="s">
        <v>11</v>
      </c>
      <c r="E24" s="56">
        <v>400</v>
      </c>
      <c r="F24" s="53"/>
      <c r="G24" s="57"/>
      <c r="H24" s="58"/>
      <c r="I24" s="59">
        <f t="shared" si="1"/>
        <v>0</v>
      </c>
      <c r="J24" s="59">
        <f t="shared" si="2"/>
        <v>0</v>
      </c>
      <c r="K24" s="59">
        <f t="shared" si="0"/>
        <v>0</v>
      </c>
      <c r="L24" s="77"/>
      <c r="M24" s="77"/>
      <c r="N24" s="77"/>
      <c r="O24" s="77"/>
      <c r="P24" s="76"/>
    </row>
    <row r="25" spans="1:16">
      <c r="A25" s="53">
        <f t="shared" si="3"/>
        <v>13</v>
      </c>
      <c r="B25" s="61"/>
      <c r="C25" s="133" t="s">
        <v>527</v>
      </c>
      <c r="D25" s="82" t="s">
        <v>11</v>
      </c>
      <c r="E25" s="56">
        <v>6</v>
      </c>
      <c r="F25" s="56"/>
      <c r="G25" s="57"/>
      <c r="H25" s="58"/>
      <c r="I25" s="62">
        <f t="shared" si="1"/>
        <v>0</v>
      </c>
      <c r="J25" s="62">
        <f t="shared" si="2"/>
        <v>0</v>
      </c>
      <c r="K25" s="62">
        <f t="shared" si="0"/>
        <v>0</v>
      </c>
      <c r="L25" s="77"/>
      <c r="M25" s="77"/>
      <c r="N25" s="77"/>
      <c r="O25" s="77"/>
      <c r="P25" s="76"/>
    </row>
    <row r="26" spans="1:16">
      <c r="A26" s="84"/>
      <c r="B26" s="90"/>
      <c r="C26" s="67" t="s">
        <v>12</v>
      </c>
      <c r="D26" s="83"/>
      <c r="E26" s="66"/>
      <c r="F26" s="66"/>
      <c r="G26" s="69"/>
      <c r="H26" s="69"/>
      <c r="I26" s="84"/>
      <c r="J26" s="70">
        <f>SUM(J13:J25)</f>
        <v>0</v>
      </c>
      <c r="K26" s="70">
        <f>SUM(K13:K25)</f>
        <v>0</v>
      </c>
      <c r="L26" s="69"/>
      <c r="M26" s="69"/>
      <c r="N26" s="69"/>
      <c r="O26" s="69"/>
      <c r="P26" s="66">
        <f>SUBTOTAL(103,P13:P25)</f>
        <v>0</v>
      </c>
    </row>
    <row r="27" spans="1:16">
      <c r="A27" s="39"/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40"/>
    </row>
    <row r="28" spans="1:16">
      <c r="A28" s="43"/>
      <c r="B28" s="74"/>
      <c r="C28" s="43"/>
      <c r="D28" s="45"/>
      <c r="E28" s="43"/>
      <c r="F28" s="43"/>
      <c r="G28" s="74"/>
      <c r="H28" s="40"/>
      <c r="I28" s="39"/>
      <c r="J28" s="39"/>
      <c r="K28" s="39"/>
      <c r="L28" s="40"/>
      <c r="M28" s="40"/>
      <c r="N28" s="40"/>
      <c r="O28" s="40"/>
      <c r="P28" s="40"/>
    </row>
    <row r="29" spans="1:16">
      <c r="A29" s="39" t="s">
        <v>384</v>
      </c>
      <c r="B29" s="40"/>
      <c r="C29" s="39"/>
      <c r="D29" s="44"/>
      <c r="E29" s="39"/>
      <c r="F29" s="39"/>
      <c r="G29" s="40"/>
      <c r="H29" s="40"/>
      <c r="I29" s="39"/>
      <c r="J29" s="39"/>
      <c r="K29" s="39"/>
      <c r="L29" s="40"/>
      <c r="M29" s="40"/>
      <c r="N29" s="40"/>
      <c r="O29" s="40"/>
      <c r="P29" s="40"/>
    </row>
    <row r="30" spans="1:16">
      <c r="A30" s="39" t="s">
        <v>531</v>
      </c>
      <c r="B30" s="40"/>
      <c r="C30" s="39"/>
      <c r="D30" s="44"/>
      <c r="E30" s="39"/>
      <c r="F30" s="39"/>
      <c r="G30" s="40"/>
      <c r="H30" s="40"/>
      <c r="I30" s="39"/>
      <c r="J30" s="39"/>
      <c r="K30" s="39"/>
      <c r="L30" s="40"/>
      <c r="M30" s="40"/>
      <c r="N30" s="40"/>
      <c r="O30" s="40"/>
      <c r="P30" s="40"/>
    </row>
    <row r="31" spans="1:16">
      <c r="A31" s="39" t="s">
        <v>678</v>
      </c>
      <c r="B31" s="40"/>
      <c r="C31" s="39"/>
      <c r="D31" s="44"/>
      <c r="E31" s="39"/>
      <c r="F31" s="39"/>
      <c r="G31" s="40"/>
      <c r="H31" s="40"/>
      <c r="I31" s="39"/>
      <c r="J31" s="39"/>
      <c r="K31" s="39"/>
      <c r="L31" s="40"/>
      <c r="M31" s="40"/>
      <c r="N31" s="40"/>
      <c r="O31" s="40"/>
      <c r="P31" s="40"/>
    </row>
    <row r="32" spans="1:16">
      <c r="A32" s="39" t="s">
        <v>480</v>
      </c>
      <c r="B32" s="40"/>
      <c r="C32" s="39"/>
      <c r="D32" s="44"/>
      <c r="E32" s="39"/>
      <c r="F32" s="39"/>
      <c r="G32" s="40"/>
      <c r="H32" s="40"/>
      <c r="I32" s="39"/>
      <c r="J32" s="39"/>
      <c r="K32" s="39"/>
      <c r="L32" s="40"/>
      <c r="M32" s="40"/>
      <c r="N32" s="40"/>
      <c r="O32" s="40"/>
      <c r="P32" s="40"/>
    </row>
    <row r="33" spans="1:16">
      <c r="A33" s="39" t="s">
        <v>530</v>
      </c>
      <c r="B33" s="40"/>
      <c r="C33" s="39"/>
      <c r="D33" s="44"/>
      <c r="E33" s="39"/>
      <c r="F33" s="39"/>
      <c r="G33" s="40"/>
      <c r="H33" s="40"/>
      <c r="I33" s="39"/>
      <c r="J33" s="39"/>
      <c r="K33" s="39"/>
      <c r="L33" s="40"/>
      <c r="M33" s="40"/>
      <c r="N33" s="40"/>
      <c r="O33" s="40"/>
      <c r="P33" s="40"/>
    </row>
    <row r="34" spans="1:16">
      <c r="A34" s="39"/>
      <c r="B34" s="40"/>
      <c r="C34" s="39"/>
      <c r="D34" s="44"/>
      <c r="E34" s="39"/>
      <c r="F34" s="39"/>
      <c r="G34" s="40"/>
      <c r="H34" s="40"/>
      <c r="I34" s="39"/>
      <c r="J34" s="39"/>
      <c r="K34" s="39"/>
      <c r="L34" s="40"/>
      <c r="M34" s="40"/>
      <c r="N34" s="40"/>
      <c r="O34" s="40"/>
      <c r="P34" s="40"/>
    </row>
    <row r="35" spans="1:16" s="73" customFormat="1">
      <c r="A35" s="40"/>
      <c r="B35" s="40"/>
      <c r="C35" s="40"/>
      <c r="D35" s="41" t="s">
        <v>8</v>
      </c>
      <c r="E35" s="40"/>
      <c r="F35" s="40"/>
      <c r="G35" s="40"/>
      <c r="H35" s="40"/>
      <c r="I35" s="40" t="s">
        <v>9</v>
      </c>
      <c r="J35" s="40"/>
      <c r="K35" s="40"/>
      <c r="L35" s="40" t="s">
        <v>0</v>
      </c>
      <c r="M35" s="40"/>
      <c r="N35" s="40"/>
      <c r="O35" s="40"/>
      <c r="P35" s="40"/>
    </row>
    <row r="36" spans="1:16">
      <c r="A36" s="39"/>
      <c r="B36" s="40"/>
      <c r="C36" s="39"/>
      <c r="D36" s="44"/>
      <c r="E36" s="39"/>
      <c r="F36" s="39"/>
      <c r="G36" s="40"/>
      <c r="H36" s="40"/>
      <c r="I36" s="39"/>
      <c r="J36" s="39"/>
      <c r="K36" s="39"/>
      <c r="L36" s="40"/>
      <c r="M36" s="40"/>
      <c r="N36" s="40"/>
      <c r="O36" s="40"/>
      <c r="P36" s="40"/>
    </row>
  </sheetData>
  <sheetProtection algorithmName="SHA-512" hashValue="YM29HVCSpzOozW+wudHKIGiUAmnsyDj3C+9zf4dLHcsgEL8COrp2eEbvGqImn4uDeNBJyQflSdmGSh/9FZA0IQ==" saltValue="tST/Gx+25BiRsUQJIrHckg==" spinCount="100000" sheet="1" objects="1" scenarios="1"/>
  <protectedRanges>
    <protectedRange sqref="A29" name="Obseg1_1_1_2_1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32"/>
  <sheetViews>
    <sheetView workbookViewId="0">
      <selection activeCell="C19" sqref="C19"/>
    </sheetView>
  </sheetViews>
  <sheetFormatPr baseColWidth="10" defaultColWidth="9.1640625" defaultRowHeight="16"/>
  <cols>
    <col min="1" max="1" width="8.6640625" style="125" customWidth="1"/>
    <col min="2" max="2" width="10" style="130" customWidth="1"/>
    <col min="3" max="3" width="35.33203125" style="125" customWidth="1"/>
    <col min="4" max="4" width="9.33203125" style="128" customWidth="1"/>
    <col min="5" max="5" width="10" style="125" customWidth="1"/>
    <col min="6" max="6" width="11.5" style="125" customWidth="1"/>
    <col min="7" max="8" width="15.5" style="130" customWidth="1"/>
    <col min="9" max="9" width="12.83203125" style="125" customWidth="1"/>
    <col min="10" max="10" width="15.6640625" style="125" customWidth="1"/>
    <col min="11" max="11" width="17.1640625" style="125" customWidth="1"/>
    <col min="12" max="12" width="14.5" style="130" customWidth="1"/>
    <col min="13" max="13" width="13.6640625" style="130" customWidth="1"/>
    <col min="14" max="14" width="13.33203125" style="130" customWidth="1"/>
    <col min="15" max="15" width="14.5" style="130" customWidth="1"/>
    <col min="16" max="16" width="11.83203125" style="130" customWidth="1"/>
    <col min="17" max="16384" width="9.1640625" style="125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680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s="42" customFormat="1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76"/>
      <c r="C13" s="53" t="s">
        <v>483</v>
      </c>
      <c r="D13" s="81" t="s">
        <v>11</v>
      </c>
      <c r="E13" s="53">
        <v>370</v>
      </c>
      <c r="F13" s="53"/>
      <c r="G13" s="57"/>
      <c r="H13" s="64"/>
      <c r="I13" s="59">
        <f t="shared" ref="I13:I20" si="0">G13*(H13/100+1)</f>
        <v>0</v>
      </c>
      <c r="J13" s="59">
        <f t="shared" ref="J13:J20" si="1">+G13*E13</f>
        <v>0</v>
      </c>
      <c r="K13" s="59">
        <f t="shared" ref="K13:K20" si="2">+E13*I13</f>
        <v>0</v>
      </c>
      <c r="L13" s="76"/>
      <c r="M13" s="76"/>
      <c r="N13" s="76"/>
      <c r="O13" s="76"/>
      <c r="P13" s="76"/>
    </row>
    <row r="14" spans="1:16">
      <c r="A14" s="53">
        <f t="shared" ref="A14:A20" si="3">A13+1</f>
        <v>2</v>
      </c>
      <c r="B14" s="76"/>
      <c r="C14" s="56" t="s">
        <v>863</v>
      </c>
      <c r="D14" s="82" t="s">
        <v>11</v>
      </c>
      <c r="E14" s="56">
        <v>80</v>
      </c>
      <c r="F14" s="53"/>
      <c r="G14" s="57"/>
      <c r="H14" s="64"/>
      <c r="I14" s="62">
        <f t="shared" si="0"/>
        <v>0</v>
      </c>
      <c r="J14" s="62">
        <f t="shared" si="1"/>
        <v>0</v>
      </c>
      <c r="K14" s="62">
        <f t="shared" si="2"/>
        <v>0</v>
      </c>
      <c r="L14" s="76"/>
      <c r="M14" s="76"/>
      <c r="N14" s="76"/>
      <c r="O14" s="76"/>
      <c r="P14" s="76"/>
    </row>
    <row r="15" spans="1:16">
      <c r="A15" s="53">
        <f t="shared" si="3"/>
        <v>3</v>
      </c>
      <c r="B15" s="76"/>
      <c r="C15" s="56" t="s">
        <v>341</v>
      </c>
      <c r="D15" s="82" t="s">
        <v>11</v>
      </c>
      <c r="E15" s="56">
        <v>10</v>
      </c>
      <c r="F15" s="53"/>
      <c r="G15" s="57"/>
      <c r="H15" s="64"/>
      <c r="I15" s="62">
        <f t="shared" si="0"/>
        <v>0</v>
      </c>
      <c r="J15" s="62">
        <f t="shared" si="1"/>
        <v>0</v>
      </c>
      <c r="K15" s="62">
        <f t="shared" si="2"/>
        <v>0</v>
      </c>
      <c r="L15" s="76"/>
      <c r="M15" s="76"/>
      <c r="N15" s="76"/>
      <c r="O15" s="76"/>
      <c r="P15" s="76"/>
    </row>
    <row r="16" spans="1:16">
      <c r="A16" s="53">
        <f t="shared" si="3"/>
        <v>4</v>
      </c>
      <c r="B16" s="76"/>
      <c r="C16" s="56" t="s">
        <v>340</v>
      </c>
      <c r="D16" s="82" t="s">
        <v>11</v>
      </c>
      <c r="E16" s="56">
        <v>20</v>
      </c>
      <c r="F16" s="53"/>
      <c r="G16" s="57"/>
      <c r="H16" s="64"/>
      <c r="I16" s="62">
        <f t="shared" si="0"/>
        <v>0</v>
      </c>
      <c r="J16" s="62">
        <f t="shared" si="1"/>
        <v>0</v>
      </c>
      <c r="K16" s="62">
        <f t="shared" si="2"/>
        <v>0</v>
      </c>
      <c r="L16" s="76"/>
      <c r="M16" s="76"/>
      <c r="N16" s="76"/>
      <c r="O16" s="76"/>
      <c r="P16" s="76"/>
    </row>
    <row r="17" spans="1:16">
      <c r="A17" s="53">
        <f t="shared" si="3"/>
        <v>5</v>
      </c>
      <c r="B17" s="76"/>
      <c r="C17" s="56" t="s">
        <v>484</v>
      </c>
      <c r="D17" s="82" t="s">
        <v>11</v>
      </c>
      <c r="E17" s="56">
        <v>150</v>
      </c>
      <c r="F17" s="53"/>
      <c r="G17" s="57"/>
      <c r="H17" s="64"/>
      <c r="I17" s="62">
        <f t="shared" si="0"/>
        <v>0</v>
      </c>
      <c r="J17" s="62">
        <f t="shared" si="1"/>
        <v>0</v>
      </c>
      <c r="K17" s="62">
        <f t="shared" si="2"/>
        <v>0</v>
      </c>
      <c r="L17" s="76"/>
      <c r="M17" s="76"/>
      <c r="N17" s="76"/>
      <c r="O17" s="76"/>
      <c r="P17" s="76"/>
    </row>
    <row r="18" spans="1:16">
      <c r="A18" s="53">
        <f t="shared" si="3"/>
        <v>6</v>
      </c>
      <c r="B18" s="76"/>
      <c r="C18" s="56" t="s">
        <v>339</v>
      </c>
      <c r="D18" s="82" t="s">
        <v>11</v>
      </c>
      <c r="E18" s="56">
        <v>120</v>
      </c>
      <c r="F18" s="53"/>
      <c r="G18" s="57"/>
      <c r="H18" s="64"/>
      <c r="I18" s="62">
        <f t="shared" si="0"/>
        <v>0</v>
      </c>
      <c r="J18" s="62">
        <f t="shared" si="1"/>
        <v>0</v>
      </c>
      <c r="K18" s="62">
        <f t="shared" si="2"/>
        <v>0</v>
      </c>
      <c r="L18" s="76"/>
      <c r="M18" s="76"/>
      <c r="N18" s="76"/>
      <c r="O18" s="76"/>
      <c r="P18" s="76"/>
    </row>
    <row r="19" spans="1:16">
      <c r="A19" s="53">
        <f t="shared" si="3"/>
        <v>7</v>
      </c>
      <c r="B19" s="76"/>
      <c r="C19" s="56" t="s">
        <v>251</v>
      </c>
      <c r="D19" s="82" t="s">
        <v>11</v>
      </c>
      <c r="E19" s="56">
        <v>75</v>
      </c>
      <c r="F19" s="53"/>
      <c r="G19" s="57"/>
      <c r="H19" s="64"/>
      <c r="I19" s="62">
        <f t="shared" si="0"/>
        <v>0</v>
      </c>
      <c r="J19" s="62">
        <f t="shared" si="1"/>
        <v>0</v>
      </c>
      <c r="K19" s="62">
        <f t="shared" si="2"/>
        <v>0</v>
      </c>
      <c r="L19" s="76"/>
      <c r="M19" s="76"/>
      <c r="N19" s="76"/>
      <c r="O19" s="76"/>
      <c r="P19" s="76"/>
    </row>
    <row r="20" spans="1:16">
      <c r="A20" s="53">
        <f t="shared" si="3"/>
        <v>8</v>
      </c>
      <c r="B20" s="76"/>
      <c r="C20" s="56" t="s">
        <v>485</v>
      </c>
      <c r="D20" s="82" t="s">
        <v>11</v>
      </c>
      <c r="E20" s="56">
        <v>20</v>
      </c>
      <c r="F20" s="53"/>
      <c r="G20" s="57"/>
      <c r="H20" s="64"/>
      <c r="I20" s="62">
        <f t="shared" si="0"/>
        <v>0</v>
      </c>
      <c r="J20" s="62">
        <f t="shared" si="1"/>
        <v>0</v>
      </c>
      <c r="K20" s="62">
        <f t="shared" si="2"/>
        <v>0</v>
      </c>
      <c r="L20" s="76"/>
      <c r="M20" s="76"/>
      <c r="N20" s="76"/>
      <c r="O20" s="76"/>
      <c r="P20" s="76"/>
    </row>
    <row r="21" spans="1:16">
      <c r="A21" s="111"/>
      <c r="B21" s="116"/>
      <c r="C21" s="67" t="s">
        <v>12</v>
      </c>
      <c r="D21" s="83"/>
      <c r="E21" s="66"/>
      <c r="F21" s="66"/>
      <c r="G21" s="69"/>
      <c r="H21" s="69"/>
      <c r="I21" s="84"/>
      <c r="J21" s="70">
        <f>SUM(J13:J20)</f>
        <v>0</v>
      </c>
      <c r="K21" s="70">
        <f>SUM(K13:K20)</f>
        <v>0</v>
      </c>
      <c r="L21" s="116"/>
      <c r="M21" s="116"/>
      <c r="N21" s="116"/>
      <c r="O21" s="116"/>
      <c r="P21" s="111">
        <f>SUBTOTAL(103,P13:P20)</f>
        <v>0</v>
      </c>
    </row>
    <row r="22" spans="1:16">
      <c r="A22" s="39"/>
      <c r="B22" s="40"/>
      <c r="C22" s="39"/>
      <c r="D22" s="44"/>
      <c r="E22" s="39"/>
      <c r="F22" s="39"/>
      <c r="G22" s="40"/>
      <c r="H22" s="40"/>
      <c r="I22" s="39"/>
      <c r="J22" s="39"/>
      <c r="K22" s="39"/>
      <c r="L22" s="40"/>
      <c r="M22" s="40"/>
      <c r="N22" s="40"/>
      <c r="O22" s="40"/>
      <c r="P22" s="40"/>
    </row>
    <row r="23" spans="1:16" s="134" customFormat="1" ht="13">
      <c r="A23" s="43"/>
      <c r="B23" s="74"/>
      <c r="C23" s="43"/>
      <c r="D23" s="45"/>
      <c r="E23" s="43"/>
      <c r="F23" s="43"/>
      <c r="G23" s="74"/>
      <c r="H23" s="74"/>
      <c r="I23" s="43"/>
      <c r="J23" s="43"/>
      <c r="K23" s="43"/>
      <c r="L23" s="74"/>
      <c r="M23" s="74"/>
      <c r="N23" s="74"/>
      <c r="O23" s="74"/>
      <c r="P23" s="74"/>
    </row>
    <row r="24" spans="1:16" s="42" customFormat="1">
      <c r="A24" s="39" t="s">
        <v>384</v>
      </c>
      <c r="B24" s="40"/>
      <c r="C24" s="39"/>
      <c r="D24" s="44"/>
      <c r="E24" s="39"/>
      <c r="F24" s="39"/>
      <c r="G24" s="40"/>
      <c r="H24" s="40"/>
      <c r="I24" s="39"/>
      <c r="J24" s="39"/>
      <c r="K24" s="39"/>
      <c r="L24" s="40"/>
      <c r="M24" s="40"/>
      <c r="N24" s="40"/>
      <c r="O24" s="40"/>
      <c r="P24" s="40"/>
    </row>
    <row r="25" spans="1:16" s="42" customFormat="1">
      <c r="A25" s="39" t="s">
        <v>531</v>
      </c>
      <c r="B25" s="40"/>
      <c r="C25" s="39"/>
      <c r="D25" s="44"/>
      <c r="E25" s="39"/>
      <c r="F25" s="39"/>
      <c r="G25" s="40"/>
      <c r="H25" s="40"/>
      <c r="I25" s="39"/>
      <c r="J25" s="39"/>
      <c r="K25" s="39"/>
      <c r="L25" s="40"/>
      <c r="M25" s="40"/>
      <c r="N25" s="40"/>
      <c r="O25" s="40"/>
      <c r="P25" s="40"/>
    </row>
    <row r="26" spans="1:16" s="42" customFormat="1">
      <c r="A26" s="39" t="s">
        <v>678</v>
      </c>
      <c r="B26" s="40"/>
      <c r="C26" s="39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40"/>
    </row>
    <row r="27" spans="1:16" s="42" customFormat="1">
      <c r="A27" s="39" t="s">
        <v>530</v>
      </c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40"/>
    </row>
    <row r="28" spans="1:16" ht="15" customHeight="1">
      <c r="A28" s="191" t="s">
        <v>912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40"/>
      <c r="N28" s="40"/>
      <c r="O28" s="40"/>
      <c r="P28" s="40"/>
    </row>
    <row r="29" spans="1:16">
      <c r="A29" s="39"/>
      <c r="B29" s="40"/>
      <c r="C29" s="39"/>
      <c r="D29" s="44"/>
      <c r="E29" s="39"/>
      <c r="F29" s="39"/>
      <c r="G29" s="40"/>
      <c r="H29" s="40"/>
      <c r="I29" s="39"/>
      <c r="J29" s="39"/>
      <c r="K29" s="39"/>
      <c r="L29" s="40"/>
      <c r="M29" s="40"/>
      <c r="N29" s="40"/>
      <c r="O29" s="40"/>
      <c r="P29" s="40"/>
    </row>
    <row r="30" spans="1:16">
      <c r="A30" s="39"/>
      <c r="B30" s="40"/>
      <c r="C30" s="39"/>
      <c r="D30" s="44"/>
      <c r="E30" s="39"/>
      <c r="F30" s="39"/>
      <c r="G30" s="40"/>
      <c r="H30" s="40"/>
      <c r="I30" s="39"/>
      <c r="J30" s="39"/>
      <c r="K30" s="39"/>
      <c r="L30" s="40"/>
      <c r="M30" s="40"/>
      <c r="N30" s="40"/>
      <c r="O30" s="40"/>
      <c r="P30" s="40"/>
    </row>
    <row r="31" spans="1:16">
      <c r="A31" s="39"/>
      <c r="B31" s="40"/>
      <c r="C31" s="39"/>
      <c r="D31" s="44"/>
      <c r="E31" s="39"/>
      <c r="F31" s="39"/>
      <c r="G31" s="40"/>
      <c r="H31" s="40"/>
      <c r="I31" s="39"/>
      <c r="J31" s="39"/>
      <c r="K31" s="39"/>
      <c r="L31" s="40"/>
      <c r="M31" s="40"/>
      <c r="N31" s="40"/>
      <c r="O31" s="40"/>
      <c r="P31" s="40"/>
    </row>
    <row r="32" spans="1:16" s="130" customFormat="1">
      <c r="A32" s="40"/>
      <c r="B32" s="40"/>
      <c r="C32" s="135"/>
      <c r="D32" s="135" t="s">
        <v>8</v>
      </c>
      <c r="E32" s="40"/>
      <c r="F32" s="40"/>
      <c r="G32" s="40"/>
      <c r="H32" s="40" t="s">
        <v>9</v>
      </c>
      <c r="I32" s="40"/>
      <c r="J32" s="40" t="s">
        <v>0</v>
      </c>
      <c r="K32" s="40"/>
      <c r="L32" s="40"/>
      <c r="M32" s="40"/>
      <c r="N32" s="40"/>
      <c r="O32" s="40"/>
      <c r="P32" s="40"/>
    </row>
  </sheetData>
  <sheetProtection algorithmName="SHA-512" hashValue="ZR2SBIjbC6iEn01IcK+itYonAy4TJ/t9V7wv64DJ4TR1YFlP8XzWGbFT1tuAmGg+yoHID8N3KstFlJFwcRKWNw==" saltValue="ya+AdwPt8/zIX5AsobVxig==" spinCount="100000" sheet="1" objects="1" scenarios="1"/>
  <protectedRanges>
    <protectedRange sqref="A24" name="Obseg1_1_1_2_1_1_1"/>
    <protectedRange sqref="J28:L28" name="Obseg1_1_2_1_1"/>
  </protectedRanges>
  <mergeCells count="1">
    <mergeCell ref="A28:L2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51"/>
  <sheetViews>
    <sheetView zoomScale="98" zoomScaleNormal="98" workbookViewId="0">
      <selection activeCell="C39" sqref="C39"/>
    </sheetView>
  </sheetViews>
  <sheetFormatPr baseColWidth="10" defaultColWidth="9.1640625" defaultRowHeight="16"/>
  <cols>
    <col min="1" max="1" width="8.6640625" style="125" customWidth="1"/>
    <col min="2" max="2" width="12.33203125" style="130" customWidth="1"/>
    <col min="3" max="3" width="43" style="125" customWidth="1"/>
    <col min="4" max="4" width="9.33203125" style="128" customWidth="1"/>
    <col min="5" max="5" width="10" style="125" customWidth="1"/>
    <col min="6" max="6" width="11.33203125" style="125" customWidth="1"/>
    <col min="7" max="8" width="15.5" style="130" customWidth="1"/>
    <col min="9" max="9" width="12.83203125" style="125" customWidth="1"/>
    <col min="10" max="10" width="21.6640625" style="125" customWidth="1"/>
    <col min="11" max="11" width="25" style="125" customWidth="1"/>
    <col min="12" max="12" width="17.6640625" style="130" customWidth="1"/>
    <col min="13" max="13" width="18.6640625" style="130" customWidth="1"/>
    <col min="14" max="14" width="20.33203125" style="130" customWidth="1"/>
    <col min="15" max="15" width="17.33203125" style="130" customWidth="1"/>
    <col min="16" max="16" width="12.83203125" style="130" customWidth="1"/>
    <col min="17" max="16384" width="9.1640625" style="125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660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s="42" customFormat="1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76"/>
      <c r="C13" s="53" t="s">
        <v>510</v>
      </c>
      <c r="D13" s="81" t="s">
        <v>11</v>
      </c>
      <c r="E13" s="53">
        <v>100</v>
      </c>
      <c r="F13" s="53"/>
      <c r="G13" s="57"/>
      <c r="H13" s="58"/>
      <c r="I13" s="59">
        <f>G13*(H13/100+1)</f>
        <v>0</v>
      </c>
      <c r="J13" s="59">
        <f>+G13*E13</f>
        <v>0</v>
      </c>
      <c r="K13" s="59">
        <f>+E13*I13</f>
        <v>0</v>
      </c>
      <c r="L13" s="76"/>
      <c r="M13" s="76"/>
      <c r="N13" s="76"/>
      <c r="O13" s="76"/>
      <c r="P13" s="76"/>
    </row>
    <row r="14" spans="1:16">
      <c r="A14" s="53">
        <f>A13+1</f>
        <v>2</v>
      </c>
      <c r="B14" s="76"/>
      <c r="C14" s="56" t="s">
        <v>864</v>
      </c>
      <c r="D14" s="82" t="s">
        <v>11</v>
      </c>
      <c r="E14" s="56">
        <v>46</v>
      </c>
      <c r="F14" s="56"/>
      <c r="G14" s="57"/>
      <c r="H14" s="58"/>
      <c r="I14" s="62">
        <f>G14*(H14/100+1)</f>
        <v>0</v>
      </c>
      <c r="J14" s="62">
        <f>+G14*E14</f>
        <v>0</v>
      </c>
      <c r="K14" s="62">
        <f>+E14*I14</f>
        <v>0</v>
      </c>
      <c r="L14" s="77"/>
      <c r="M14" s="77"/>
      <c r="N14" s="77"/>
      <c r="O14" s="77"/>
      <c r="P14" s="76"/>
    </row>
    <row r="15" spans="1:16">
      <c r="A15" s="53">
        <f t="shared" ref="A15:A39" si="0">A14+1</f>
        <v>3</v>
      </c>
      <c r="B15" s="76"/>
      <c r="C15" s="56" t="s">
        <v>490</v>
      </c>
      <c r="D15" s="82" t="s">
        <v>11</v>
      </c>
      <c r="E15" s="56">
        <v>145</v>
      </c>
      <c r="F15" s="56"/>
      <c r="G15" s="57"/>
      <c r="H15" s="58"/>
      <c r="I15" s="62">
        <f t="shared" ref="I15:I22" si="1">G15*(H15/100+1)</f>
        <v>0</v>
      </c>
      <c r="J15" s="62">
        <f t="shared" ref="J15:J22" si="2">+G15*E15</f>
        <v>0</v>
      </c>
      <c r="K15" s="62">
        <f t="shared" ref="K15:K22" si="3">+E15*I15</f>
        <v>0</v>
      </c>
      <c r="L15" s="77"/>
      <c r="M15" s="77"/>
      <c r="N15" s="77"/>
      <c r="O15" s="77"/>
      <c r="P15" s="76"/>
    </row>
    <row r="16" spans="1:16">
      <c r="A16" s="53">
        <f t="shared" si="0"/>
        <v>4</v>
      </c>
      <c r="B16" s="76"/>
      <c r="C16" s="56" t="s">
        <v>458</v>
      </c>
      <c r="D16" s="82" t="s">
        <v>11</v>
      </c>
      <c r="E16" s="56">
        <v>40</v>
      </c>
      <c r="F16" s="56"/>
      <c r="G16" s="57"/>
      <c r="H16" s="58"/>
      <c r="I16" s="62">
        <f t="shared" si="1"/>
        <v>0</v>
      </c>
      <c r="J16" s="62">
        <f t="shared" si="2"/>
        <v>0</v>
      </c>
      <c r="K16" s="62">
        <f t="shared" si="3"/>
        <v>0</v>
      </c>
      <c r="L16" s="77"/>
      <c r="M16" s="77"/>
      <c r="N16" s="77"/>
      <c r="O16" s="77"/>
      <c r="P16" s="76"/>
    </row>
    <row r="17" spans="1:16">
      <c r="A17" s="53">
        <f t="shared" si="0"/>
        <v>5</v>
      </c>
      <c r="B17" s="76"/>
      <c r="C17" s="56" t="s">
        <v>491</v>
      </c>
      <c r="D17" s="82" t="s">
        <v>11</v>
      </c>
      <c r="E17" s="56">
        <v>96</v>
      </c>
      <c r="F17" s="56"/>
      <c r="G17" s="57"/>
      <c r="H17" s="58"/>
      <c r="I17" s="62">
        <f t="shared" si="1"/>
        <v>0</v>
      </c>
      <c r="J17" s="62">
        <f t="shared" si="2"/>
        <v>0</v>
      </c>
      <c r="K17" s="62">
        <f t="shared" si="3"/>
        <v>0</v>
      </c>
      <c r="L17" s="77"/>
      <c r="M17" s="77"/>
      <c r="N17" s="77"/>
      <c r="O17" s="77"/>
      <c r="P17" s="76"/>
    </row>
    <row r="18" spans="1:16">
      <c r="A18" s="53">
        <f t="shared" si="0"/>
        <v>6</v>
      </c>
      <c r="B18" s="76"/>
      <c r="C18" s="56" t="s">
        <v>349</v>
      </c>
      <c r="D18" s="82" t="s">
        <v>11</v>
      </c>
      <c r="E18" s="56">
        <v>11</v>
      </c>
      <c r="F18" s="56"/>
      <c r="G18" s="57"/>
      <c r="H18" s="58"/>
      <c r="I18" s="62">
        <f t="shared" si="1"/>
        <v>0</v>
      </c>
      <c r="J18" s="62">
        <f t="shared" si="2"/>
        <v>0</v>
      </c>
      <c r="K18" s="62">
        <f t="shared" si="3"/>
        <v>0</v>
      </c>
      <c r="L18" s="77"/>
      <c r="M18" s="77"/>
      <c r="N18" s="77"/>
      <c r="O18" s="77"/>
      <c r="P18" s="76"/>
    </row>
    <row r="19" spans="1:16">
      <c r="A19" s="53">
        <f t="shared" si="0"/>
        <v>7</v>
      </c>
      <c r="B19" s="76"/>
      <c r="C19" s="56" t="s">
        <v>350</v>
      </c>
      <c r="D19" s="82" t="s">
        <v>11</v>
      </c>
      <c r="E19" s="56">
        <v>5</v>
      </c>
      <c r="F19" s="56"/>
      <c r="G19" s="57"/>
      <c r="H19" s="58"/>
      <c r="I19" s="62">
        <f t="shared" si="1"/>
        <v>0</v>
      </c>
      <c r="J19" s="62">
        <f t="shared" si="2"/>
        <v>0</v>
      </c>
      <c r="K19" s="62">
        <f t="shared" si="3"/>
        <v>0</v>
      </c>
      <c r="L19" s="77"/>
      <c r="M19" s="77"/>
      <c r="N19" s="77"/>
      <c r="O19" s="77"/>
      <c r="P19" s="76"/>
    </row>
    <row r="20" spans="1:16">
      <c r="A20" s="53">
        <f t="shared" si="0"/>
        <v>8</v>
      </c>
      <c r="B20" s="76"/>
      <c r="C20" s="56" t="s">
        <v>865</v>
      </c>
      <c r="D20" s="82" t="s">
        <v>11</v>
      </c>
      <c r="E20" s="56">
        <v>90</v>
      </c>
      <c r="F20" s="56"/>
      <c r="G20" s="57"/>
      <c r="H20" s="58"/>
      <c r="I20" s="62">
        <f t="shared" si="1"/>
        <v>0</v>
      </c>
      <c r="J20" s="62">
        <f t="shared" si="2"/>
        <v>0</v>
      </c>
      <c r="K20" s="62">
        <f t="shared" si="3"/>
        <v>0</v>
      </c>
      <c r="L20" s="77"/>
      <c r="M20" s="77"/>
      <c r="N20" s="77"/>
      <c r="O20" s="77"/>
      <c r="P20" s="76"/>
    </row>
    <row r="21" spans="1:16">
      <c r="A21" s="53">
        <f t="shared" si="0"/>
        <v>9</v>
      </c>
      <c r="B21" s="76"/>
      <c r="C21" s="56" t="s">
        <v>866</v>
      </c>
      <c r="D21" s="82" t="s">
        <v>11</v>
      </c>
      <c r="E21" s="56">
        <v>150</v>
      </c>
      <c r="F21" s="56"/>
      <c r="G21" s="57"/>
      <c r="H21" s="58"/>
      <c r="I21" s="62">
        <f t="shared" si="1"/>
        <v>0</v>
      </c>
      <c r="J21" s="62">
        <f t="shared" si="2"/>
        <v>0</v>
      </c>
      <c r="K21" s="62">
        <f t="shared" si="3"/>
        <v>0</v>
      </c>
      <c r="L21" s="77"/>
      <c r="M21" s="77"/>
      <c r="N21" s="77"/>
      <c r="O21" s="77"/>
      <c r="P21" s="76"/>
    </row>
    <row r="22" spans="1:16">
      <c r="A22" s="53">
        <f t="shared" si="0"/>
        <v>10</v>
      </c>
      <c r="B22" s="76"/>
      <c r="C22" s="56" t="s">
        <v>493</v>
      </c>
      <c r="D22" s="82" t="s">
        <v>11</v>
      </c>
      <c r="E22" s="56">
        <v>12</v>
      </c>
      <c r="F22" s="56"/>
      <c r="G22" s="57"/>
      <c r="H22" s="58"/>
      <c r="I22" s="62">
        <f t="shared" si="1"/>
        <v>0</v>
      </c>
      <c r="J22" s="62">
        <f t="shared" si="2"/>
        <v>0</v>
      </c>
      <c r="K22" s="62">
        <f t="shared" si="3"/>
        <v>0</v>
      </c>
      <c r="L22" s="77"/>
      <c r="M22" s="77"/>
      <c r="N22" s="77"/>
      <c r="O22" s="77"/>
      <c r="P22" s="76"/>
    </row>
    <row r="23" spans="1:16">
      <c r="A23" s="53">
        <f t="shared" si="0"/>
        <v>11</v>
      </c>
      <c r="B23" s="76"/>
      <c r="C23" s="56" t="s">
        <v>867</v>
      </c>
      <c r="D23" s="82" t="s">
        <v>11</v>
      </c>
      <c r="E23" s="56">
        <v>20</v>
      </c>
      <c r="F23" s="53"/>
      <c r="G23" s="57"/>
      <c r="H23" s="58"/>
      <c r="I23" s="62">
        <f t="shared" ref="I23:I30" si="4">G23*(H23/100+1)</f>
        <v>0</v>
      </c>
      <c r="J23" s="62">
        <f t="shared" ref="J23:J30" si="5">+G23*E23</f>
        <v>0</v>
      </c>
      <c r="K23" s="62">
        <f t="shared" ref="K23:K30" si="6">+E23*I23</f>
        <v>0</v>
      </c>
      <c r="L23" s="76"/>
      <c r="M23" s="76"/>
      <c r="N23" s="76"/>
      <c r="O23" s="76"/>
      <c r="P23" s="76"/>
    </row>
    <row r="24" spans="1:16">
      <c r="A24" s="53">
        <f t="shared" si="0"/>
        <v>12</v>
      </c>
      <c r="B24" s="76"/>
      <c r="C24" s="56" t="s">
        <v>261</v>
      </c>
      <c r="D24" s="82" t="s">
        <v>11</v>
      </c>
      <c r="E24" s="56">
        <v>10</v>
      </c>
      <c r="F24" s="53"/>
      <c r="G24" s="57"/>
      <c r="H24" s="58"/>
      <c r="I24" s="62">
        <f t="shared" si="4"/>
        <v>0</v>
      </c>
      <c r="J24" s="62">
        <f t="shared" si="5"/>
        <v>0</v>
      </c>
      <c r="K24" s="62">
        <f t="shared" si="6"/>
        <v>0</v>
      </c>
      <c r="L24" s="76"/>
      <c r="M24" s="76"/>
      <c r="N24" s="76"/>
      <c r="O24" s="76"/>
      <c r="P24" s="76"/>
    </row>
    <row r="25" spans="1:16">
      <c r="A25" s="53">
        <f t="shared" si="0"/>
        <v>13</v>
      </c>
      <c r="B25" s="76"/>
      <c r="C25" s="56" t="s">
        <v>335</v>
      </c>
      <c r="D25" s="82" t="s">
        <v>11</v>
      </c>
      <c r="E25" s="56">
        <v>70</v>
      </c>
      <c r="F25" s="53"/>
      <c r="G25" s="57"/>
      <c r="H25" s="58"/>
      <c r="I25" s="62">
        <f t="shared" si="4"/>
        <v>0</v>
      </c>
      <c r="J25" s="62">
        <f t="shared" si="5"/>
        <v>0</v>
      </c>
      <c r="K25" s="62">
        <f t="shared" si="6"/>
        <v>0</v>
      </c>
      <c r="L25" s="76"/>
      <c r="M25" s="76"/>
      <c r="N25" s="76"/>
      <c r="O25" s="76"/>
      <c r="P25" s="76"/>
    </row>
    <row r="26" spans="1:16">
      <c r="A26" s="53">
        <f t="shared" si="0"/>
        <v>14</v>
      </c>
      <c r="B26" s="76"/>
      <c r="C26" s="56" t="s">
        <v>348</v>
      </c>
      <c r="D26" s="82" t="s">
        <v>11</v>
      </c>
      <c r="E26" s="56">
        <v>20</v>
      </c>
      <c r="F26" s="53"/>
      <c r="G26" s="57"/>
      <c r="H26" s="58"/>
      <c r="I26" s="62">
        <f t="shared" si="4"/>
        <v>0</v>
      </c>
      <c r="J26" s="62">
        <f t="shared" si="5"/>
        <v>0</v>
      </c>
      <c r="K26" s="62">
        <f t="shared" si="6"/>
        <v>0</v>
      </c>
      <c r="L26" s="76"/>
      <c r="M26" s="76"/>
      <c r="N26" s="76"/>
      <c r="O26" s="76"/>
      <c r="P26" s="76"/>
    </row>
    <row r="27" spans="1:16">
      <c r="A27" s="53">
        <f t="shared" si="0"/>
        <v>15</v>
      </c>
      <c r="B27" s="76"/>
      <c r="C27" s="56" t="s">
        <v>262</v>
      </c>
      <c r="D27" s="82" t="s">
        <v>11</v>
      </c>
      <c r="E27" s="56">
        <v>25</v>
      </c>
      <c r="F27" s="53"/>
      <c r="G27" s="57"/>
      <c r="H27" s="58"/>
      <c r="I27" s="62">
        <f t="shared" si="4"/>
        <v>0</v>
      </c>
      <c r="J27" s="62">
        <f t="shared" si="5"/>
        <v>0</v>
      </c>
      <c r="K27" s="62">
        <f t="shared" si="6"/>
        <v>0</v>
      </c>
      <c r="L27" s="76"/>
      <c r="M27" s="76"/>
      <c r="N27" s="76"/>
      <c r="O27" s="76"/>
      <c r="P27" s="76"/>
    </row>
    <row r="28" spans="1:16">
      <c r="A28" s="53">
        <f t="shared" si="0"/>
        <v>16</v>
      </c>
      <c r="B28" s="76"/>
      <c r="C28" s="56" t="s">
        <v>489</v>
      </c>
      <c r="D28" s="82" t="s">
        <v>11</v>
      </c>
      <c r="E28" s="56">
        <v>5</v>
      </c>
      <c r="F28" s="53"/>
      <c r="G28" s="57"/>
      <c r="H28" s="58"/>
      <c r="I28" s="62">
        <f t="shared" si="4"/>
        <v>0</v>
      </c>
      <c r="J28" s="62">
        <f t="shared" si="5"/>
        <v>0</v>
      </c>
      <c r="K28" s="62">
        <f t="shared" si="6"/>
        <v>0</v>
      </c>
      <c r="L28" s="76"/>
      <c r="M28" s="76"/>
      <c r="N28" s="76"/>
      <c r="O28" s="76"/>
      <c r="P28" s="76"/>
    </row>
    <row r="29" spans="1:16">
      <c r="A29" s="53">
        <f t="shared" si="0"/>
        <v>17</v>
      </c>
      <c r="B29" s="76"/>
      <c r="C29" s="56" t="s">
        <v>263</v>
      </c>
      <c r="D29" s="82" t="s">
        <v>11</v>
      </c>
      <c r="E29" s="56">
        <v>5</v>
      </c>
      <c r="F29" s="53"/>
      <c r="G29" s="57"/>
      <c r="H29" s="58"/>
      <c r="I29" s="62">
        <f t="shared" si="4"/>
        <v>0</v>
      </c>
      <c r="J29" s="62">
        <f t="shared" si="5"/>
        <v>0</v>
      </c>
      <c r="K29" s="62">
        <f t="shared" si="6"/>
        <v>0</v>
      </c>
      <c r="L29" s="76"/>
      <c r="M29" s="76"/>
      <c r="N29" s="76"/>
      <c r="O29" s="76"/>
      <c r="P29" s="76"/>
    </row>
    <row r="30" spans="1:16">
      <c r="A30" s="53">
        <f t="shared" si="0"/>
        <v>18</v>
      </c>
      <c r="B30" s="76"/>
      <c r="C30" s="56" t="s">
        <v>868</v>
      </c>
      <c r="D30" s="82" t="s">
        <v>11</v>
      </c>
      <c r="E30" s="56">
        <v>15</v>
      </c>
      <c r="F30" s="53"/>
      <c r="G30" s="57"/>
      <c r="H30" s="58"/>
      <c r="I30" s="62">
        <f t="shared" si="4"/>
        <v>0</v>
      </c>
      <c r="J30" s="62">
        <f t="shared" si="5"/>
        <v>0</v>
      </c>
      <c r="K30" s="62">
        <f t="shared" si="6"/>
        <v>0</v>
      </c>
      <c r="L30" s="76"/>
      <c r="M30" s="76"/>
      <c r="N30" s="76"/>
      <c r="O30" s="76"/>
      <c r="P30" s="76"/>
    </row>
    <row r="31" spans="1:16">
      <c r="A31" s="53">
        <f t="shared" si="0"/>
        <v>19</v>
      </c>
      <c r="B31" s="122"/>
      <c r="C31" s="94" t="s">
        <v>357</v>
      </c>
      <c r="D31" s="82" t="s">
        <v>11</v>
      </c>
      <c r="E31" s="56">
        <v>2</v>
      </c>
      <c r="F31" s="53"/>
      <c r="G31" s="57"/>
      <c r="H31" s="58"/>
      <c r="I31" s="62">
        <f t="shared" ref="I31" si="7">G31*(H31/100+1)</f>
        <v>0</v>
      </c>
      <c r="J31" s="62">
        <f t="shared" ref="J31" si="8">+G31*E31</f>
        <v>0</v>
      </c>
      <c r="K31" s="62">
        <f t="shared" ref="K31" si="9">+E31*I31</f>
        <v>0</v>
      </c>
      <c r="L31" s="76"/>
      <c r="M31" s="76"/>
      <c r="N31" s="76"/>
      <c r="O31" s="76"/>
      <c r="P31" s="76"/>
    </row>
    <row r="32" spans="1:16">
      <c r="A32" s="53">
        <f t="shared" si="0"/>
        <v>20</v>
      </c>
      <c r="B32" s="76"/>
      <c r="C32" s="56" t="s">
        <v>430</v>
      </c>
      <c r="D32" s="82" t="s">
        <v>11</v>
      </c>
      <c r="E32" s="56">
        <v>45</v>
      </c>
      <c r="F32" s="56"/>
      <c r="G32" s="57"/>
      <c r="H32" s="58"/>
      <c r="I32" s="62">
        <f t="shared" ref="I32:I34" si="10">G32*(H32/100+1)</f>
        <v>0</v>
      </c>
      <c r="J32" s="62">
        <f t="shared" ref="J32:J34" si="11">+G32*E32</f>
        <v>0</v>
      </c>
      <c r="K32" s="62">
        <f t="shared" ref="K32:K34" si="12">+E32*I32</f>
        <v>0</v>
      </c>
      <c r="L32" s="77"/>
      <c r="M32" s="77"/>
      <c r="N32" s="77"/>
      <c r="O32" s="77"/>
      <c r="P32" s="76"/>
    </row>
    <row r="33" spans="1:16">
      <c r="A33" s="53">
        <f t="shared" si="0"/>
        <v>21</v>
      </c>
      <c r="B33" s="76"/>
      <c r="C33" s="56" t="s">
        <v>920</v>
      </c>
      <c r="D33" s="82" t="s">
        <v>11</v>
      </c>
      <c r="E33" s="56">
        <v>25</v>
      </c>
      <c r="F33" s="53"/>
      <c r="G33" s="57"/>
      <c r="H33" s="58"/>
      <c r="I33" s="62">
        <f t="shared" si="10"/>
        <v>0</v>
      </c>
      <c r="J33" s="62">
        <f t="shared" si="11"/>
        <v>0</v>
      </c>
      <c r="K33" s="62">
        <f t="shared" si="12"/>
        <v>0</v>
      </c>
      <c r="L33" s="76"/>
      <c r="M33" s="76"/>
      <c r="N33" s="76"/>
      <c r="O33" s="76"/>
      <c r="P33" s="76"/>
    </row>
    <row r="34" spans="1:16" s="42" customFormat="1">
      <c r="A34" s="53">
        <f t="shared" si="0"/>
        <v>22</v>
      </c>
      <c r="B34" s="122"/>
      <c r="C34" s="94" t="s">
        <v>486</v>
      </c>
      <c r="D34" s="82" t="s">
        <v>11</v>
      </c>
      <c r="E34" s="56">
        <v>25</v>
      </c>
      <c r="F34" s="53"/>
      <c r="G34" s="57"/>
      <c r="H34" s="58"/>
      <c r="I34" s="62">
        <f t="shared" si="10"/>
        <v>0</v>
      </c>
      <c r="J34" s="62">
        <f t="shared" si="11"/>
        <v>0</v>
      </c>
      <c r="K34" s="62">
        <f t="shared" si="12"/>
        <v>0</v>
      </c>
      <c r="L34" s="76"/>
      <c r="M34" s="76"/>
      <c r="N34" s="76"/>
      <c r="O34" s="76"/>
      <c r="P34" s="76"/>
    </row>
    <row r="35" spans="1:16" s="42" customFormat="1">
      <c r="A35" s="53">
        <f t="shared" si="0"/>
        <v>23</v>
      </c>
      <c r="B35" s="122"/>
      <c r="C35" s="94" t="s">
        <v>488</v>
      </c>
      <c r="D35" s="82" t="s">
        <v>11</v>
      </c>
      <c r="E35" s="56">
        <v>10</v>
      </c>
      <c r="F35" s="53"/>
      <c r="G35" s="57"/>
      <c r="H35" s="58"/>
      <c r="I35" s="62">
        <f t="shared" ref="I35" si="13">G35*(H35/100+1)</f>
        <v>0</v>
      </c>
      <c r="J35" s="62">
        <f t="shared" ref="J35" si="14">+G35*E35</f>
        <v>0</v>
      </c>
      <c r="K35" s="62">
        <f t="shared" ref="K35" si="15">+E35*I35</f>
        <v>0</v>
      </c>
      <c r="L35" s="76"/>
      <c r="M35" s="76"/>
      <c r="N35" s="76"/>
      <c r="O35" s="76"/>
      <c r="P35" s="76"/>
    </row>
    <row r="36" spans="1:16" s="42" customFormat="1">
      <c r="A36" s="53">
        <f t="shared" si="0"/>
        <v>24</v>
      </c>
      <c r="B36" s="122"/>
      <c r="C36" s="94" t="s">
        <v>508</v>
      </c>
      <c r="D36" s="82" t="s">
        <v>11</v>
      </c>
      <c r="E36" s="56">
        <v>25</v>
      </c>
      <c r="F36" s="53"/>
      <c r="G36" s="57"/>
      <c r="H36" s="58"/>
      <c r="I36" s="62">
        <f t="shared" ref="I36:I39" si="16">G36*(H36/100+1)</f>
        <v>0</v>
      </c>
      <c r="J36" s="62">
        <f t="shared" ref="J36:J39" si="17">+G36*E36</f>
        <v>0</v>
      </c>
      <c r="K36" s="62">
        <f t="shared" ref="K36:K39" si="18">+E36*I36</f>
        <v>0</v>
      </c>
      <c r="L36" s="76"/>
      <c r="M36" s="76"/>
      <c r="N36" s="76"/>
      <c r="O36" s="76"/>
      <c r="P36" s="76"/>
    </row>
    <row r="37" spans="1:16" s="42" customFormat="1">
      <c r="A37" s="53">
        <f t="shared" si="0"/>
        <v>25</v>
      </c>
      <c r="B37" s="122"/>
      <c r="C37" s="94" t="s">
        <v>907</v>
      </c>
      <c r="D37" s="82" t="s">
        <v>11</v>
      </c>
      <c r="E37" s="56">
        <v>150</v>
      </c>
      <c r="F37" s="53"/>
      <c r="G37" s="57"/>
      <c r="H37" s="58"/>
      <c r="I37" s="62">
        <f t="shared" ref="I37" si="19">G37*(H37/100+1)</f>
        <v>0</v>
      </c>
      <c r="J37" s="62">
        <f t="shared" ref="J37" si="20">+G37*E37</f>
        <v>0</v>
      </c>
      <c r="K37" s="62">
        <f t="shared" ref="K37" si="21">+E37*I37</f>
        <v>0</v>
      </c>
      <c r="L37" s="76"/>
      <c r="M37" s="76"/>
      <c r="N37" s="76"/>
      <c r="O37" s="76"/>
      <c r="P37" s="76"/>
    </row>
    <row r="38" spans="1:16" s="42" customFormat="1">
      <c r="A38" s="53">
        <f t="shared" si="0"/>
        <v>26</v>
      </c>
      <c r="B38" s="122"/>
      <c r="C38" s="94" t="s">
        <v>492</v>
      </c>
      <c r="D38" s="82" t="s">
        <v>11</v>
      </c>
      <c r="E38" s="56">
        <v>20</v>
      </c>
      <c r="F38" s="53"/>
      <c r="G38" s="57"/>
      <c r="H38" s="58"/>
      <c r="I38" s="62">
        <f t="shared" si="16"/>
        <v>0</v>
      </c>
      <c r="J38" s="62">
        <f t="shared" si="17"/>
        <v>0</v>
      </c>
      <c r="K38" s="62">
        <f t="shared" si="18"/>
        <v>0</v>
      </c>
      <c r="L38" s="76"/>
      <c r="M38" s="76"/>
      <c r="N38" s="76"/>
      <c r="O38" s="76"/>
      <c r="P38" s="76"/>
    </row>
    <row r="39" spans="1:16" s="42" customFormat="1">
      <c r="A39" s="53">
        <f t="shared" si="0"/>
        <v>27</v>
      </c>
      <c r="B39" s="122"/>
      <c r="C39" s="94" t="s">
        <v>487</v>
      </c>
      <c r="D39" s="82" t="s">
        <v>11</v>
      </c>
      <c r="E39" s="56">
        <v>10</v>
      </c>
      <c r="F39" s="53"/>
      <c r="G39" s="57"/>
      <c r="H39" s="58"/>
      <c r="I39" s="62">
        <f t="shared" si="16"/>
        <v>0</v>
      </c>
      <c r="J39" s="62">
        <f t="shared" si="17"/>
        <v>0</v>
      </c>
      <c r="K39" s="62">
        <f t="shared" si="18"/>
        <v>0</v>
      </c>
      <c r="L39" s="76"/>
      <c r="M39" s="76"/>
      <c r="N39" s="76"/>
      <c r="O39" s="76"/>
      <c r="P39" s="76"/>
    </row>
    <row r="40" spans="1:16">
      <c r="A40" s="126"/>
      <c r="B40" s="129"/>
      <c r="C40" s="67" t="s">
        <v>12</v>
      </c>
      <c r="D40" s="83"/>
      <c r="E40" s="66"/>
      <c r="F40" s="66"/>
      <c r="G40" s="69"/>
      <c r="H40" s="69"/>
      <c r="I40" s="84"/>
      <c r="J40" s="70">
        <f>SUM(J13:J39)</f>
        <v>0</v>
      </c>
      <c r="K40" s="70">
        <f>SUM(K13:K39)</f>
        <v>0</v>
      </c>
      <c r="L40" s="116"/>
      <c r="M40" s="116"/>
      <c r="N40" s="116"/>
      <c r="O40" s="116"/>
      <c r="P40" s="111">
        <f>SUBTOTAL(103,P13:P39)</f>
        <v>0</v>
      </c>
    </row>
    <row r="41" spans="1:16">
      <c r="A41" s="39"/>
      <c r="B41" s="40"/>
      <c r="C41" s="39"/>
      <c r="D41" s="44"/>
      <c r="E41" s="39"/>
      <c r="F41" s="39"/>
      <c r="G41" s="40"/>
      <c r="H41" s="40"/>
      <c r="I41" s="39"/>
      <c r="J41" s="39"/>
      <c r="K41" s="39"/>
      <c r="L41" s="40"/>
      <c r="M41" s="40"/>
      <c r="N41" s="40"/>
      <c r="O41" s="40"/>
      <c r="P41" s="40"/>
    </row>
    <row r="42" spans="1:16" s="127" customFormat="1">
      <c r="A42" s="43"/>
      <c r="B42" s="74"/>
      <c r="C42" s="43"/>
      <c r="D42" s="45"/>
      <c r="E42" s="43"/>
      <c r="F42" s="43"/>
      <c r="G42" s="74"/>
      <c r="H42" s="74"/>
      <c r="I42" s="43"/>
      <c r="J42" s="43"/>
      <c r="K42" s="43"/>
      <c r="L42" s="74"/>
      <c r="M42" s="74"/>
      <c r="N42" s="74"/>
      <c r="O42" s="74"/>
      <c r="P42" s="74"/>
    </row>
    <row r="43" spans="1:16" s="42" customFormat="1">
      <c r="A43" s="39" t="s">
        <v>384</v>
      </c>
      <c r="B43" s="40"/>
      <c r="C43" s="39"/>
      <c r="D43" s="44"/>
      <c r="E43" s="39"/>
      <c r="F43" s="39"/>
      <c r="G43" s="40"/>
      <c r="H43" s="40"/>
      <c r="I43" s="39"/>
      <c r="J43" s="39"/>
      <c r="K43" s="39"/>
      <c r="L43" s="40"/>
      <c r="M43" s="40"/>
      <c r="N43" s="40"/>
      <c r="O43" s="40"/>
      <c r="P43" s="40"/>
    </row>
    <row r="44" spans="1:16" s="42" customFormat="1">
      <c r="A44" s="39" t="s">
        <v>531</v>
      </c>
      <c r="B44" s="40"/>
      <c r="C44" s="39"/>
      <c r="D44" s="44"/>
      <c r="E44" s="39"/>
      <c r="F44" s="39"/>
      <c r="G44" s="40"/>
      <c r="H44" s="40"/>
      <c r="I44" s="39"/>
      <c r="J44" s="39"/>
      <c r="K44" s="39"/>
      <c r="L44" s="40"/>
      <c r="M44" s="40"/>
      <c r="N44" s="40"/>
      <c r="O44" s="40"/>
      <c r="P44" s="40"/>
    </row>
    <row r="45" spans="1:16" s="42" customFormat="1">
      <c r="A45" s="39" t="s">
        <v>678</v>
      </c>
      <c r="B45" s="40"/>
      <c r="C45" s="39"/>
      <c r="D45" s="44"/>
      <c r="E45" s="39"/>
      <c r="F45" s="39"/>
      <c r="G45" s="40"/>
      <c r="H45" s="40"/>
      <c r="I45" s="39"/>
      <c r="J45" s="39"/>
      <c r="K45" s="39"/>
      <c r="L45" s="40"/>
      <c r="M45" s="40"/>
      <c r="N45" s="40"/>
      <c r="O45" s="40"/>
      <c r="P45" s="40"/>
    </row>
    <row r="46" spans="1:16" s="42" customFormat="1">
      <c r="A46" s="39" t="s">
        <v>530</v>
      </c>
      <c r="B46" s="40"/>
      <c r="C46" s="39"/>
      <c r="D46" s="44"/>
      <c r="E46" s="39"/>
      <c r="F46" s="39"/>
      <c r="G46" s="40"/>
      <c r="H46" s="40"/>
      <c r="I46" s="39"/>
      <c r="J46" s="39"/>
      <c r="K46" s="39"/>
      <c r="L46" s="40"/>
      <c r="M46" s="40"/>
      <c r="N46" s="40"/>
      <c r="O46" s="40"/>
      <c r="P46" s="40"/>
    </row>
    <row r="47" spans="1:16">
      <c r="A47" s="191" t="s">
        <v>912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40"/>
      <c r="N47" s="40"/>
      <c r="O47" s="40"/>
      <c r="P47" s="40"/>
    </row>
    <row r="48" spans="1:16">
      <c r="A48" s="39"/>
      <c r="B48" s="40"/>
      <c r="C48" s="39"/>
      <c r="D48" s="44"/>
      <c r="E48" s="39"/>
      <c r="F48" s="39"/>
      <c r="G48" s="40"/>
      <c r="H48" s="40"/>
      <c r="I48" s="39"/>
      <c r="J48" s="39"/>
      <c r="K48" s="39"/>
      <c r="L48" s="40"/>
      <c r="M48" s="40"/>
      <c r="N48" s="40"/>
      <c r="O48" s="40"/>
      <c r="P48" s="40"/>
    </row>
    <row r="49" spans="1:16">
      <c r="A49" s="39"/>
      <c r="B49" s="40"/>
      <c r="C49" s="136"/>
      <c r="D49" s="44"/>
      <c r="E49" s="39"/>
      <c r="F49" s="39"/>
      <c r="G49" s="40"/>
      <c r="H49" s="40"/>
      <c r="I49" s="39"/>
      <c r="J49" s="39"/>
      <c r="K49" s="39"/>
      <c r="L49" s="40"/>
      <c r="M49" s="40"/>
      <c r="N49" s="40"/>
      <c r="O49" s="40"/>
      <c r="P49" s="40"/>
    </row>
    <row r="50" spans="1:16">
      <c r="A50" s="39"/>
      <c r="B50" s="40"/>
      <c r="C50" s="39"/>
      <c r="D50" s="44"/>
      <c r="E50" s="39"/>
      <c r="F50" s="39"/>
      <c r="G50" s="40"/>
      <c r="H50" s="40"/>
      <c r="I50" s="39"/>
      <c r="J50" s="39"/>
      <c r="K50" s="39"/>
      <c r="L50" s="40"/>
      <c r="M50" s="40"/>
      <c r="N50" s="40"/>
      <c r="O50" s="40"/>
      <c r="P50" s="40"/>
    </row>
    <row r="51" spans="1:16" s="130" customFormat="1">
      <c r="A51" s="40"/>
      <c r="B51" s="40"/>
      <c r="C51" s="40"/>
      <c r="D51" s="135" t="s">
        <v>8</v>
      </c>
      <c r="E51" s="40"/>
      <c r="F51" s="40"/>
      <c r="G51" s="40"/>
      <c r="H51" s="74" t="s">
        <v>9</v>
      </c>
      <c r="I51" s="40"/>
      <c r="J51" s="40" t="s">
        <v>0</v>
      </c>
      <c r="K51" s="40"/>
      <c r="L51" s="40"/>
      <c r="M51" s="40"/>
      <c r="N51" s="40"/>
      <c r="O51" s="40"/>
      <c r="P51" s="40"/>
    </row>
  </sheetData>
  <sheetProtection algorithmName="SHA-512" hashValue="QzGnxMhhk97/YASPNDMuq/LO6wjv7tqr3Z0W7/qZLe9LbKC0qhF4CkrQSLSkf8NK5Ojw3pA6Y2W9dQQf1e26NA==" saltValue="VcaLhuFEE9drh7yaJs7TrQ==" spinCount="100000" sheet="1" objects="1" scenarios="1"/>
  <protectedRanges>
    <protectedRange sqref="A43" name="Obseg1_1_1_2_1_1_1"/>
    <protectedRange sqref="J47:L47" name="Obseg1_1_2_1"/>
  </protectedRanges>
  <mergeCells count="1">
    <mergeCell ref="A47:L47"/>
  </mergeCells>
  <pageMargins left="0.7" right="0.7" top="0.75" bottom="0.75" header="0.3" footer="0.3"/>
  <pageSetup paperSize="9" scale="5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36"/>
  <sheetViews>
    <sheetView workbookViewId="0">
      <selection activeCell="K25" sqref="K25"/>
    </sheetView>
  </sheetViews>
  <sheetFormatPr baseColWidth="10" defaultColWidth="9.1640625" defaultRowHeight="16"/>
  <cols>
    <col min="1" max="1" width="8.6640625" style="125" customWidth="1"/>
    <col min="2" max="2" width="10" style="130" customWidth="1"/>
    <col min="3" max="3" width="32" style="125" customWidth="1"/>
    <col min="4" max="4" width="9.33203125" style="128" customWidth="1"/>
    <col min="5" max="5" width="10" style="125" customWidth="1"/>
    <col min="6" max="6" width="11.5" style="125" customWidth="1"/>
    <col min="7" max="8" width="15.5" style="130" customWidth="1"/>
    <col min="9" max="9" width="12.83203125" style="125" customWidth="1"/>
    <col min="10" max="10" width="15.33203125" style="125" customWidth="1"/>
    <col min="11" max="11" width="16.33203125" style="125" customWidth="1"/>
    <col min="12" max="12" width="17" style="130" customWidth="1"/>
    <col min="13" max="13" width="15.5" style="130" customWidth="1"/>
    <col min="14" max="14" width="16.5" style="130" customWidth="1"/>
    <col min="15" max="15" width="16" style="130" customWidth="1"/>
    <col min="16" max="16" width="14" style="130" customWidth="1"/>
    <col min="17" max="16384" width="9.1640625" style="125"/>
  </cols>
  <sheetData>
    <row r="1" spans="1:16">
      <c r="A1" s="39"/>
      <c r="B1" s="40"/>
      <c r="C1" s="39"/>
      <c r="D1" s="44"/>
      <c r="E1" s="39"/>
      <c r="F1" s="39"/>
      <c r="G1" s="40"/>
      <c r="H1" s="40"/>
      <c r="I1" s="39"/>
      <c r="J1" s="39"/>
      <c r="K1" s="39"/>
      <c r="L1" s="40"/>
      <c r="M1" s="40"/>
      <c r="N1" s="40"/>
      <c r="O1" s="40"/>
      <c r="P1" s="40"/>
    </row>
    <row r="2" spans="1:16">
      <c r="A2" s="39"/>
      <c r="B2" s="40"/>
      <c r="C2" s="39" t="s">
        <v>13</v>
      </c>
      <c r="D2" s="44"/>
      <c r="E2" s="39"/>
      <c r="F2" s="39"/>
      <c r="G2" s="40"/>
      <c r="H2" s="40"/>
      <c r="I2" s="39"/>
      <c r="J2" s="39"/>
      <c r="K2" s="39"/>
      <c r="L2" s="40"/>
      <c r="M2" s="40"/>
      <c r="N2" s="40"/>
      <c r="O2" s="40"/>
      <c r="P2" s="40"/>
    </row>
    <row r="3" spans="1:16">
      <c r="A3" s="39"/>
      <c r="B3" s="40"/>
      <c r="C3" s="39"/>
      <c r="D3" s="44"/>
      <c r="E3" s="39"/>
      <c r="F3" s="39"/>
      <c r="G3" s="40"/>
      <c r="H3" s="40"/>
      <c r="I3" s="39"/>
      <c r="J3" s="39"/>
      <c r="K3" s="39"/>
      <c r="L3" s="40"/>
      <c r="M3" s="40"/>
      <c r="N3" s="40"/>
      <c r="O3" s="40"/>
      <c r="P3" s="40"/>
    </row>
    <row r="4" spans="1:16">
      <c r="A4" s="39"/>
      <c r="B4" s="40"/>
      <c r="C4" s="39"/>
      <c r="D4" s="44"/>
      <c r="E4" s="39"/>
      <c r="F4" s="39"/>
      <c r="G4" s="40"/>
      <c r="H4" s="40"/>
      <c r="I4" s="39"/>
      <c r="J4" s="39"/>
      <c r="K4" s="39"/>
      <c r="L4" s="40"/>
      <c r="M4" s="40"/>
      <c r="N4" s="40"/>
      <c r="O4" s="40"/>
      <c r="P4" s="40"/>
    </row>
    <row r="5" spans="1:16">
      <c r="A5" s="39"/>
      <c r="B5" s="40"/>
      <c r="C5" s="43" t="s">
        <v>127</v>
      </c>
      <c r="D5" s="44"/>
      <c r="E5" s="39"/>
      <c r="F5" s="39"/>
      <c r="G5" s="40"/>
      <c r="H5" s="40"/>
      <c r="I5" s="39"/>
      <c r="J5" s="39"/>
      <c r="K5" s="39"/>
      <c r="L5" s="40"/>
      <c r="M5" s="40"/>
      <c r="N5" s="40"/>
      <c r="O5" s="40"/>
      <c r="P5" s="40"/>
    </row>
    <row r="6" spans="1:16">
      <c r="A6" s="39"/>
      <c r="B6" s="40"/>
      <c r="C6" s="39"/>
      <c r="D6" s="44"/>
      <c r="E6" s="39"/>
      <c r="F6" s="39"/>
      <c r="G6" s="40"/>
      <c r="H6" s="40"/>
      <c r="I6" s="39"/>
      <c r="J6" s="39"/>
      <c r="K6" s="39"/>
      <c r="L6" s="40"/>
      <c r="M6" s="40"/>
      <c r="N6" s="40"/>
      <c r="O6" s="40"/>
      <c r="P6" s="40"/>
    </row>
    <row r="7" spans="1:16">
      <c r="A7" s="39"/>
      <c r="B7" s="40"/>
      <c r="C7" s="39"/>
      <c r="D7" s="44" t="s">
        <v>10</v>
      </c>
      <c r="E7" s="39"/>
      <c r="F7" s="39"/>
      <c r="G7" s="40"/>
      <c r="H7" s="40"/>
      <c r="I7" s="39"/>
      <c r="J7" s="39"/>
      <c r="K7" s="39"/>
      <c r="L7" s="40"/>
      <c r="M7" s="40"/>
      <c r="N7" s="40"/>
      <c r="O7" s="40"/>
      <c r="P7" s="40"/>
    </row>
    <row r="8" spans="1:16">
      <c r="A8" s="39"/>
      <c r="B8" s="40"/>
      <c r="C8" s="43" t="s">
        <v>419</v>
      </c>
      <c r="D8" s="44"/>
      <c r="E8" s="39"/>
      <c r="F8" s="39"/>
      <c r="G8" s="40"/>
      <c r="H8" s="40"/>
      <c r="I8" s="39"/>
      <c r="J8" s="39"/>
      <c r="K8" s="39"/>
      <c r="L8" s="40"/>
      <c r="M8" s="40"/>
      <c r="N8" s="40"/>
      <c r="O8" s="40"/>
      <c r="P8" s="40"/>
    </row>
    <row r="9" spans="1:16">
      <c r="A9" s="39"/>
      <c r="B9" s="40"/>
      <c r="C9" s="39"/>
      <c r="D9" s="44"/>
      <c r="E9" s="39"/>
      <c r="F9" s="39"/>
      <c r="G9" s="40"/>
      <c r="H9" s="40"/>
      <c r="I9" s="39"/>
      <c r="J9" s="39"/>
      <c r="K9" s="39"/>
      <c r="L9" s="40"/>
      <c r="M9" s="40"/>
      <c r="N9" s="40"/>
      <c r="O9" s="40"/>
      <c r="P9" s="40"/>
    </row>
    <row r="10" spans="1:16">
      <c r="A10" s="39"/>
      <c r="B10" s="40"/>
      <c r="C10" s="39" t="s">
        <v>659</v>
      </c>
      <c r="D10" s="44"/>
      <c r="E10" s="39"/>
      <c r="F10" s="39"/>
      <c r="G10" s="40"/>
      <c r="H10" s="40"/>
      <c r="I10" s="39"/>
      <c r="J10" s="39"/>
      <c r="K10" s="39"/>
      <c r="L10" s="40"/>
      <c r="M10" s="40"/>
      <c r="N10" s="40"/>
      <c r="O10" s="40"/>
      <c r="P10" s="40"/>
    </row>
    <row r="11" spans="1:16" s="42" customFormat="1" ht="17" thickBo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7">
        <v>7</v>
      </c>
      <c r="H11" s="47" t="s">
        <v>646</v>
      </c>
      <c r="I11" s="46">
        <v>8</v>
      </c>
      <c r="J11" s="46">
        <v>9</v>
      </c>
      <c r="K11" s="46">
        <v>10</v>
      </c>
      <c r="L11" s="47">
        <v>11</v>
      </c>
      <c r="M11" s="47">
        <v>12</v>
      </c>
      <c r="N11" s="47">
        <v>13</v>
      </c>
      <c r="O11" s="47">
        <v>14</v>
      </c>
      <c r="P11" s="47">
        <v>15</v>
      </c>
    </row>
    <row r="12" spans="1:16" ht="53" thickBot="1">
      <c r="A12" s="78" t="s">
        <v>386</v>
      </c>
      <c r="B12" s="86" t="s">
        <v>380</v>
      </c>
      <c r="C12" s="78" t="s">
        <v>1</v>
      </c>
      <c r="D12" s="79" t="s">
        <v>373</v>
      </c>
      <c r="E12" s="78" t="s">
        <v>420</v>
      </c>
      <c r="F12" s="78" t="s">
        <v>528</v>
      </c>
      <c r="G12" s="86" t="s">
        <v>374</v>
      </c>
      <c r="H12" s="86" t="s">
        <v>124</v>
      </c>
      <c r="I12" s="79" t="s">
        <v>372</v>
      </c>
      <c r="J12" s="78" t="s">
        <v>125</v>
      </c>
      <c r="K12" s="78" t="s">
        <v>126</v>
      </c>
      <c r="L12" s="88" t="s">
        <v>470</v>
      </c>
      <c r="M12" s="88" t="s">
        <v>471</v>
      </c>
      <c r="N12" s="88" t="s">
        <v>472</v>
      </c>
      <c r="O12" s="88" t="s">
        <v>473</v>
      </c>
      <c r="P12" s="89" t="s">
        <v>529</v>
      </c>
    </row>
    <row r="13" spans="1:16">
      <c r="A13" s="53">
        <v>1</v>
      </c>
      <c r="B13" s="76"/>
      <c r="C13" s="53" t="s">
        <v>512</v>
      </c>
      <c r="D13" s="81" t="s">
        <v>11</v>
      </c>
      <c r="E13" s="53">
        <v>20</v>
      </c>
      <c r="F13" s="53"/>
      <c r="G13" s="57"/>
      <c r="H13" s="64"/>
      <c r="I13" s="59">
        <f t="shared" ref="I13:I19" si="0">G13*(H13/100+1)</f>
        <v>0</v>
      </c>
      <c r="J13" s="59">
        <f t="shared" ref="J13:J19" si="1">+G13*E13</f>
        <v>0</v>
      </c>
      <c r="K13" s="59">
        <f t="shared" ref="K13:K19" si="2">+E13*I13</f>
        <v>0</v>
      </c>
      <c r="L13" s="76"/>
      <c r="M13" s="76"/>
      <c r="N13" s="76"/>
      <c r="O13" s="76"/>
      <c r="P13" s="76"/>
    </row>
    <row r="14" spans="1:16">
      <c r="A14" s="53">
        <f t="shared" ref="A14:A23" si="3">A13+1</f>
        <v>2</v>
      </c>
      <c r="B14" s="76"/>
      <c r="C14" s="56" t="s">
        <v>513</v>
      </c>
      <c r="D14" s="82" t="s">
        <v>11</v>
      </c>
      <c r="E14" s="56">
        <v>90</v>
      </c>
      <c r="F14" s="53"/>
      <c r="G14" s="57"/>
      <c r="H14" s="64"/>
      <c r="I14" s="62">
        <f t="shared" si="0"/>
        <v>0</v>
      </c>
      <c r="J14" s="62">
        <f t="shared" si="1"/>
        <v>0</v>
      </c>
      <c r="K14" s="62">
        <f t="shared" si="2"/>
        <v>0</v>
      </c>
      <c r="L14" s="76"/>
      <c r="M14" s="76"/>
      <c r="N14" s="76"/>
      <c r="O14" s="76"/>
      <c r="P14" s="76"/>
    </row>
    <row r="15" spans="1:16">
      <c r="A15" s="53">
        <f t="shared" si="3"/>
        <v>3</v>
      </c>
      <c r="B15" s="76"/>
      <c r="C15" s="56" t="s">
        <v>514</v>
      </c>
      <c r="D15" s="82" t="s">
        <v>11</v>
      </c>
      <c r="E15" s="56">
        <v>20</v>
      </c>
      <c r="F15" s="53"/>
      <c r="G15" s="57"/>
      <c r="H15" s="64"/>
      <c r="I15" s="62">
        <f t="shared" si="0"/>
        <v>0</v>
      </c>
      <c r="J15" s="62">
        <f t="shared" si="1"/>
        <v>0</v>
      </c>
      <c r="K15" s="62">
        <f t="shared" si="2"/>
        <v>0</v>
      </c>
      <c r="L15" s="76"/>
      <c r="M15" s="76"/>
      <c r="N15" s="76"/>
      <c r="O15" s="76"/>
      <c r="P15" s="76"/>
    </row>
    <row r="16" spans="1:16" ht="27">
      <c r="A16" s="53">
        <f t="shared" si="3"/>
        <v>4</v>
      </c>
      <c r="B16" s="76"/>
      <c r="C16" s="65" t="s">
        <v>921</v>
      </c>
      <c r="D16" s="82" t="s">
        <v>11</v>
      </c>
      <c r="E16" s="56">
        <v>255</v>
      </c>
      <c r="F16" s="53"/>
      <c r="G16" s="57"/>
      <c r="H16" s="64"/>
      <c r="I16" s="62">
        <f t="shared" si="0"/>
        <v>0</v>
      </c>
      <c r="J16" s="62">
        <f t="shared" si="1"/>
        <v>0</v>
      </c>
      <c r="K16" s="62">
        <f t="shared" si="2"/>
        <v>0</v>
      </c>
      <c r="L16" s="76"/>
      <c r="M16" s="76"/>
      <c r="N16" s="76"/>
      <c r="O16" s="76"/>
      <c r="P16" s="76"/>
    </row>
    <row r="17" spans="1:16">
      <c r="A17" s="53">
        <f t="shared" si="3"/>
        <v>5</v>
      </c>
      <c r="B17" s="76"/>
      <c r="C17" s="56" t="s">
        <v>515</v>
      </c>
      <c r="D17" s="82" t="s">
        <v>11</v>
      </c>
      <c r="E17" s="56">
        <v>20</v>
      </c>
      <c r="F17" s="53"/>
      <c r="G17" s="57"/>
      <c r="H17" s="64"/>
      <c r="I17" s="62">
        <f t="shared" si="0"/>
        <v>0</v>
      </c>
      <c r="J17" s="62">
        <f t="shared" si="1"/>
        <v>0</v>
      </c>
      <c r="K17" s="62">
        <f t="shared" si="2"/>
        <v>0</v>
      </c>
      <c r="L17" s="76"/>
      <c r="M17" s="76"/>
      <c r="N17" s="76"/>
      <c r="O17" s="76"/>
      <c r="P17" s="76"/>
    </row>
    <row r="18" spans="1:16">
      <c r="A18" s="53">
        <f t="shared" si="3"/>
        <v>6</v>
      </c>
      <c r="B18" s="76"/>
      <c r="C18" s="56" t="s">
        <v>922</v>
      </c>
      <c r="D18" s="82" t="s">
        <v>11</v>
      </c>
      <c r="E18" s="56">
        <v>20</v>
      </c>
      <c r="F18" s="53"/>
      <c r="G18" s="57"/>
      <c r="H18" s="64"/>
      <c r="I18" s="62">
        <f t="shared" si="0"/>
        <v>0</v>
      </c>
      <c r="J18" s="62">
        <f t="shared" si="1"/>
        <v>0</v>
      </c>
      <c r="K18" s="62">
        <f t="shared" si="2"/>
        <v>0</v>
      </c>
      <c r="L18" s="76"/>
      <c r="M18" s="76"/>
      <c r="N18" s="76"/>
      <c r="O18" s="76"/>
      <c r="P18" s="76"/>
    </row>
    <row r="19" spans="1:16">
      <c r="A19" s="53">
        <f>A18+1</f>
        <v>7</v>
      </c>
      <c r="B19" s="76"/>
      <c r="C19" s="56" t="s">
        <v>702</v>
      </c>
      <c r="D19" s="82" t="s">
        <v>11</v>
      </c>
      <c r="E19" s="56">
        <v>15</v>
      </c>
      <c r="F19" s="53"/>
      <c r="G19" s="57"/>
      <c r="H19" s="64"/>
      <c r="I19" s="62">
        <f t="shared" si="0"/>
        <v>0</v>
      </c>
      <c r="J19" s="62">
        <f t="shared" si="1"/>
        <v>0</v>
      </c>
      <c r="K19" s="62">
        <f t="shared" si="2"/>
        <v>0</v>
      </c>
      <c r="L19" s="76"/>
      <c r="M19" s="76"/>
      <c r="N19" s="76"/>
      <c r="O19" s="76"/>
      <c r="P19" s="76"/>
    </row>
    <row r="20" spans="1:16">
      <c r="A20" s="53">
        <f t="shared" si="3"/>
        <v>8</v>
      </c>
      <c r="B20" s="76"/>
      <c r="C20" s="56" t="s">
        <v>516</v>
      </c>
      <c r="D20" s="82" t="s">
        <v>11</v>
      </c>
      <c r="E20" s="56">
        <v>20</v>
      </c>
      <c r="F20" s="53"/>
      <c r="G20" s="57"/>
      <c r="H20" s="64"/>
      <c r="I20" s="62">
        <f t="shared" ref="I20:I22" si="4">G20*(H20/100+1)</f>
        <v>0</v>
      </c>
      <c r="J20" s="62">
        <f t="shared" ref="J20:J22" si="5">+G20*E20</f>
        <v>0</v>
      </c>
      <c r="K20" s="62">
        <f t="shared" ref="K20:K22" si="6">+E20*I20</f>
        <v>0</v>
      </c>
      <c r="L20" s="76"/>
      <c r="M20" s="76"/>
      <c r="N20" s="76"/>
      <c r="O20" s="76"/>
      <c r="P20" s="76"/>
    </row>
    <row r="21" spans="1:16">
      <c r="A21" s="53">
        <f t="shared" si="3"/>
        <v>9</v>
      </c>
      <c r="B21" s="76"/>
      <c r="C21" s="56" t="s">
        <v>517</v>
      </c>
      <c r="D21" s="82" t="s">
        <v>11</v>
      </c>
      <c r="E21" s="56">
        <v>30</v>
      </c>
      <c r="F21" s="53"/>
      <c r="G21" s="57"/>
      <c r="H21" s="64"/>
      <c r="I21" s="62">
        <f t="shared" si="4"/>
        <v>0</v>
      </c>
      <c r="J21" s="62">
        <f t="shared" si="5"/>
        <v>0</v>
      </c>
      <c r="K21" s="62">
        <f t="shared" si="6"/>
        <v>0</v>
      </c>
      <c r="L21" s="76"/>
      <c r="M21" s="76"/>
      <c r="N21" s="76"/>
      <c r="O21" s="76"/>
      <c r="P21" s="76"/>
    </row>
    <row r="22" spans="1:16">
      <c r="A22" s="53">
        <f t="shared" si="3"/>
        <v>10</v>
      </c>
      <c r="B22" s="76"/>
      <c r="C22" s="56" t="s">
        <v>703</v>
      </c>
      <c r="D22" s="82" t="s">
        <v>11</v>
      </c>
      <c r="E22" s="56">
        <v>20</v>
      </c>
      <c r="F22" s="53"/>
      <c r="G22" s="57"/>
      <c r="H22" s="64"/>
      <c r="I22" s="62">
        <f t="shared" si="4"/>
        <v>0</v>
      </c>
      <c r="J22" s="62">
        <f t="shared" si="5"/>
        <v>0</v>
      </c>
      <c r="K22" s="62">
        <f t="shared" si="6"/>
        <v>0</v>
      </c>
      <c r="L22" s="76"/>
      <c r="M22" s="76"/>
      <c r="N22" s="76"/>
      <c r="O22" s="76"/>
      <c r="P22" s="76"/>
    </row>
    <row r="23" spans="1:16">
      <c r="A23" s="53">
        <f t="shared" si="3"/>
        <v>11</v>
      </c>
      <c r="B23" s="76"/>
      <c r="C23" s="56" t="s">
        <v>494</v>
      </c>
      <c r="D23" s="82" t="s">
        <v>11</v>
      </c>
      <c r="E23" s="56">
        <v>10</v>
      </c>
      <c r="F23" s="53"/>
      <c r="G23" s="57"/>
      <c r="H23" s="64"/>
      <c r="I23" s="62">
        <f t="shared" ref="I23" si="7">G23*(H23/100+1)</f>
        <v>0</v>
      </c>
      <c r="J23" s="62">
        <f t="shared" ref="J23" si="8">+G23*E23</f>
        <v>0</v>
      </c>
      <c r="K23" s="62">
        <f t="shared" ref="K23" si="9">+E23*I23</f>
        <v>0</v>
      </c>
      <c r="L23" s="76"/>
      <c r="M23" s="76"/>
      <c r="N23" s="76"/>
      <c r="O23" s="76"/>
      <c r="P23" s="76"/>
    </row>
    <row r="24" spans="1:16">
      <c r="A24" s="111"/>
      <c r="B24" s="116"/>
      <c r="C24" s="67" t="s">
        <v>12</v>
      </c>
      <c r="D24" s="83"/>
      <c r="E24" s="66"/>
      <c r="F24" s="66"/>
      <c r="G24" s="69"/>
      <c r="H24" s="69"/>
      <c r="I24" s="84"/>
      <c r="J24" s="70">
        <f>SUM(J13:J23)</f>
        <v>0</v>
      </c>
      <c r="K24" s="70">
        <f>SUM(K13:K23)</f>
        <v>0</v>
      </c>
      <c r="L24" s="116"/>
      <c r="M24" s="116"/>
      <c r="N24" s="116"/>
      <c r="O24" s="116"/>
      <c r="P24" s="111">
        <f>SUBTOTAL(103,P13:P23)</f>
        <v>0</v>
      </c>
    </row>
    <row r="25" spans="1:16">
      <c r="A25" s="39"/>
      <c r="B25" s="40"/>
      <c r="C25" s="39"/>
      <c r="D25" s="44"/>
      <c r="E25" s="39"/>
      <c r="F25" s="39"/>
      <c r="G25" s="40"/>
      <c r="H25" s="40"/>
      <c r="I25" s="39"/>
      <c r="J25" s="39"/>
      <c r="K25" s="39"/>
      <c r="L25" s="40"/>
      <c r="M25" s="40"/>
      <c r="N25" s="40"/>
      <c r="O25" s="40"/>
      <c r="P25" s="40"/>
    </row>
    <row r="26" spans="1:16" s="42" customFormat="1">
      <c r="A26" s="39" t="s">
        <v>384</v>
      </c>
      <c r="B26" s="40"/>
      <c r="C26" s="39"/>
      <c r="D26" s="44"/>
      <c r="E26" s="39"/>
      <c r="F26" s="39"/>
      <c r="G26" s="40"/>
      <c r="H26" s="40"/>
      <c r="I26" s="39"/>
      <c r="J26" s="39"/>
      <c r="K26" s="39"/>
      <c r="L26" s="40"/>
      <c r="M26" s="40"/>
      <c r="N26" s="40"/>
      <c r="O26" s="40"/>
      <c r="P26" s="40"/>
    </row>
    <row r="27" spans="1:16" s="42" customFormat="1">
      <c r="A27" s="39" t="s">
        <v>531</v>
      </c>
      <c r="B27" s="40"/>
      <c r="C27" s="39"/>
      <c r="D27" s="44"/>
      <c r="E27" s="39"/>
      <c r="F27" s="39"/>
      <c r="G27" s="40"/>
      <c r="H27" s="40"/>
      <c r="I27" s="39"/>
      <c r="J27" s="39"/>
      <c r="K27" s="39"/>
      <c r="L27" s="40"/>
      <c r="M27" s="40"/>
      <c r="N27" s="40"/>
      <c r="O27" s="40"/>
      <c r="P27" s="40"/>
    </row>
    <row r="28" spans="1:16" s="42" customFormat="1">
      <c r="A28" s="39" t="s">
        <v>678</v>
      </c>
      <c r="B28" s="40"/>
      <c r="C28" s="39"/>
      <c r="D28" s="44"/>
      <c r="E28" s="39"/>
      <c r="F28" s="39"/>
      <c r="G28" s="40"/>
      <c r="H28" s="40"/>
      <c r="I28" s="39"/>
      <c r="J28" s="39"/>
      <c r="K28" s="39"/>
      <c r="L28" s="40"/>
      <c r="M28" s="40"/>
      <c r="N28" s="40"/>
      <c r="O28" s="40"/>
      <c r="P28" s="40"/>
    </row>
    <row r="29" spans="1:16" s="42" customFormat="1">
      <c r="A29" s="39" t="s">
        <v>530</v>
      </c>
      <c r="B29" s="40"/>
      <c r="C29" s="39"/>
      <c r="D29" s="44"/>
      <c r="E29" s="39"/>
      <c r="F29" s="39"/>
      <c r="G29" s="40"/>
      <c r="H29" s="40"/>
      <c r="I29" s="39"/>
      <c r="J29" s="39"/>
      <c r="K29" s="39"/>
      <c r="L29" s="40"/>
      <c r="M29" s="40"/>
      <c r="N29" s="40"/>
      <c r="O29" s="40"/>
      <c r="P29" s="40"/>
    </row>
    <row r="30" spans="1:16" s="127" customFormat="1">
      <c r="A30" s="43"/>
      <c r="B30" s="74"/>
      <c r="C30" s="45"/>
      <c r="D30" s="43"/>
      <c r="E30" s="43"/>
      <c r="F30" s="43"/>
      <c r="G30" s="74"/>
      <c r="H30" s="74"/>
      <c r="I30" s="43"/>
      <c r="J30" s="43"/>
      <c r="K30" s="43"/>
      <c r="L30" s="74"/>
      <c r="M30" s="74"/>
      <c r="N30" s="74"/>
      <c r="O30" s="74"/>
      <c r="P30" s="74"/>
    </row>
    <row r="31" spans="1:16" s="130" customFormat="1">
      <c r="A31" s="40"/>
      <c r="B31" s="40"/>
      <c r="C31" s="40"/>
      <c r="D31" s="41" t="s">
        <v>8</v>
      </c>
      <c r="E31" s="40"/>
      <c r="F31" s="40"/>
      <c r="G31" s="40"/>
      <c r="H31" s="40" t="s">
        <v>9</v>
      </c>
      <c r="I31" s="40"/>
      <c r="J31" s="40"/>
      <c r="K31" s="40" t="s">
        <v>0</v>
      </c>
      <c r="L31" s="40"/>
      <c r="M31" s="40"/>
      <c r="N31" s="40"/>
      <c r="O31" s="40"/>
      <c r="P31" s="40"/>
    </row>
    <row r="32" spans="1:16">
      <c r="A32" s="39"/>
      <c r="B32" s="40"/>
      <c r="C32" s="39"/>
      <c r="D32" s="44"/>
      <c r="E32" s="39"/>
      <c r="F32" s="39"/>
      <c r="G32" s="40"/>
      <c r="H32" s="40"/>
      <c r="I32" s="39"/>
      <c r="J32" s="39"/>
      <c r="K32" s="39"/>
      <c r="L32" s="40"/>
      <c r="M32" s="40"/>
      <c r="N32" s="40"/>
      <c r="O32" s="40"/>
      <c r="P32" s="40"/>
    </row>
    <row r="33" spans="1:16">
      <c r="A33" s="39"/>
      <c r="B33" s="40"/>
      <c r="C33" s="39"/>
      <c r="D33" s="44"/>
      <c r="E33" s="39"/>
      <c r="F33" s="39"/>
      <c r="G33" s="40"/>
      <c r="H33" s="40"/>
      <c r="I33" s="39"/>
      <c r="J33" s="39"/>
      <c r="K33" s="39"/>
      <c r="L33" s="40"/>
      <c r="M33" s="40"/>
      <c r="N33" s="40"/>
      <c r="O33" s="40"/>
      <c r="P33" s="40"/>
    </row>
    <row r="36" spans="1:16">
      <c r="D36" s="137"/>
      <c r="H36" s="138"/>
    </row>
  </sheetData>
  <sheetProtection algorithmName="SHA-512" hashValue="L9SQASxGlVPhP+toGJvh7qMKwqAv2VOkPRbFa88ZZpnxJwveZF24Eq6MA0y+2fBcgqkpxgmy3Hd4KABlGt4oyQ==" saltValue="RmUwWYflb7pqn08F4LH2Jw==" spinCount="100000" sheet="1" objects="1" scenarios="1"/>
  <protectedRanges>
    <protectedRange sqref="A26" name="Obseg1_1_1_2_1_1"/>
  </protectedRange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27</vt:i4>
      </vt:variant>
    </vt:vector>
  </HeadingPairs>
  <TitlesOfParts>
    <vt:vector size="56" baseType="lpstr">
      <vt:lpstr>Ponudbeni predračun-rekapitulac</vt:lpstr>
      <vt:lpstr>Navodila za izpolnjevanje</vt:lpstr>
      <vt:lpstr>Sadje in zelenjava- SVEŽE</vt:lpstr>
      <vt:lpstr>Sadje in zelenjava - ZAMRZNJENO</vt:lpstr>
      <vt:lpstr>Krompir</vt:lpstr>
      <vt:lpstr>Sadje pridelano Ekološko</vt:lpstr>
      <vt:lpstr>Južno sadje Ekološko</vt:lpstr>
      <vt:lpstr>Jajca Eko</vt:lpstr>
      <vt:lpstr>Mleko in mlečni izdelki</vt:lpstr>
      <vt:lpstr>Ekološki mlečni izdelki </vt:lpstr>
      <vt:lpstr>Meso - GOVEJE</vt:lpstr>
      <vt:lpstr>EKO Meso - GOVEJE</vt:lpstr>
      <vt:lpstr>Meso - Svinjsko</vt:lpstr>
      <vt:lpstr>EKO Meso - Svinjsko</vt:lpstr>
      <vt:lpstr>Mesni izdelki</vt:lpstr>
      <vt:lpstr>Meso-ostalo</vt:lpstr>
      <vt:lpstr>Meso - perutnina in per. izd.</vt:lpstr>
      <vt:lpstr>Ribe in morski sadezi</vt:lpstr>
      <vt:lpstr>Kruh, pek. izdelki</vt:lpstr>
      <vt:lpstr>EKO Kruh</vt:lpstr>
      <vt:lpstr>Testenine in zam. prog</vt:lpstr>
      <vt:lpstr>Eko moka</vt:lpstr>
      <vt:lpstr>EKO BIO izdelki</vt:lpstr>
      <vt:lpstr>Splošna prehrambena živila</vt:lpstr>
      <vt:lpstr>Brezalkoholne pijače</vt:lpstr>
      <vt:lpstr>Alkoholne pijače</vt:lpstr>
      <vt:lpstr>Konzervirano sadje</vt:lpstr>
      <vt:lpstr>Konzervirana zelenjava</vt:lpstr>
      <vt:lpstr>Juhe</vt:lpstr>
      <vt:lpstr>'Alkoholne pijače'!Print_Area</vt:lpstr>
      <vt:lpstr>'Brezalkoholne pijače'!Print_Area</vt:lpstr>
      <vt:lpstr>'EKO BIO izdelki'!Print_Area</vt:lpstr>
      <vt:lpstr>'EKO Kruh'!Print_Area</vt:lpstr>
      <vt:lpstr>'EKO Meso - GOVEJE'!Print_Area</vt:lpstr>
      <vt:lpstr>'EKO Meso - Svinjsko'!Print_Area</vt:lpstr>
      <vt:lpstr>'Eko moka'!Print_Area</vt:lpstr>
      <vt:lpstr>'Ekološki mlečni izdelki '!Print_Area</vt:lpstr>
      <vt:lpstr>'Jajca Eko'!Print_Area</vt:lpstr>
      <vt:lpstr>Juhe!Print_Area</vt:lpstr>
      <vt:lpstr>'Južno sadje Ekološko'!Print_Area</vt:lpstr>
      <vt:lpstr>'Konzervirana zelenjava'!Print_Area</vt:lpstr>
      <vt:lpstr>Krompir!Print_Area</vt:lpstr>
      <vt:lpstr>'Kruh, pek. izdelki'!Print_Area</vt:lpstr>
      <vt:lpstr>'Mesni izdelki'!Print_Area</vt:lpstr>
      <vt:lpstr>'Meso - GOVEJE'!Print_Area</vt:lpstr>
      <vt:lpstr>'Meso - perutnina in per. izd.'!Print_Area</vt:lpstr>
      <vt:lpstr>'Meso - Svinjsko'!Print_Area</vt:lpstr>
      <vt:lpstr>'Meso-ostalo'!Print_Area</vt:lpstr>
      <vt:lpstr>'Mleko in mlečni izdelki'!Print_Area</vt:lpstr>
      <vt:lpstr>'Ponudbeni predračun-rekapitulac'!Print_Area</vt:lpstr>
      <vt:lpstr>'Ribe in morski sadezi'!Print_Area</vt:lpstr>
      <vt:lpstr>'Sadje in zelenjava - ZAMRZNJENO'!Print_Area</vt:lpstr>
      <vt:lpstr>'Sadje in zelenjava- SVEŽE'!Print_Area</vt:lpstr>
      <vt:lpstr>'Sadje pridelano Ekološko'!Print_Area</vt:lpstr>
      <vt:lpstr>'Splošna prehrambena živila'!Print_Area</vt:lpstr>
      <vt:lpstr>'Testenine in zam. prog'!Print_Area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Mojca Lorenci Visinski</cp:lastModifiedBy>
  <cp:lastPrinted>2022-03-30T08:39:48Z</cp:lastPrinted>
  <dcterms:created xsi:type="dcterms:W3CDTF">1999-10-18T14:00:05Z</dcterms:created>
  <dcterms:modified xsi:type="dcterms:W3CDTF">2026-05-12T07:25:23Z</dcterms:modified>
</cp:coreProperties>
</file>